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ЫЕ замечания\Сметы\в ИПР\"/>
    </mc:Choice>
  </mc:AlternateContent>
  <xr:revisionPtr revIDLastSave="0" documentId="13_ncr:1_{641BB2A0-1F07-43AE-8649-1CE23D08E8A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СЗ" sheetId="2" r:id="rId1"/>
    <sheet name="ССР" sheetId="3" r:id="rId2"/>
    <sheet name="ТП-205" sheetId="1" r:id="rId3"/>
  </sheets>
  <definedNames>
    <definedName name="_xlnm.Print_Titles" localSheetId="0">СЗ!$28:$28</definedName>
    <definedName name="_xlnm.Print_Titles" localSheetId="1">ССР!$23:$23</definedName>
    <definedName name="_xlnm.Print_Titles" localSheetId="2">'ТП-205'!$38:$38</definedName>
    <definedName name="_xlnm.Print_Area" localSheetId="0">СЗ!$A$1:$P$41</definedName>
    <definedName name="_xlnm.Print_Area" localSheetId="1">ССР!$A:$H</definedName>
    <definedName name="_xlnm.Print_Area" localSheetId="2">'ТП-205'!$A$1:$P$196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1" i="2" l="1"/>
  <c r="F33" i="2" s="1"/>
  <c r="F35" i="2" s="1"/>
  <c r="G33" i="2"/>
  <c r="G35" i="2" s="1"/>
  <c r="H33" i="2"/>
  <c r="H35" i="2" s="1"/>
  <c r="I33" i="2"/>
  <c r="I35" i="2" s="1"/>
  <c r="J33" i="2"/>
  <c r="J35" i="2" s="1"/>
  <c r="K33" i="2"/>
  <c r="K35" i="2" s="1"/>
</calcChain>
</file>

<file path=xl/sharedStrings.xml><?xml version="1.0" encoding="utf-8"?>
<sst xmlns="http://schemas.openxmlformats.org/spreadsheetml/2006/main" count="850" uniqueCount="267">
  <si>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</si>
  <si>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</si>
  <si>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</si>
  <si>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</si>
  <si>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</si>
  <si>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</si>
  <si>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</si>
  <si>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</si>
  <si>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</si>
  <si>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</si>
  <si>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</si>
  <si>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</si>
  <si>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</si>
  <si>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</si>
  <si>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</si>
  <si>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</si>
  <si>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</si>
  <si>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</si>
  <si>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Реконструкция ТП-205 (идентификатор инвестиционного проекта - Р_Р.2025.05)</t>
  </si>
  <si>
    <t>(наименование стройки)</t>
  </si>
  <si>
    <t>(наименование объекта капитального строительства)</t>
  </si>
  <si>
    <t>замена трансформатора ТМ-630/10 на ТМГ-1000/6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</si>
  <si>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</si>
  <si>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</si>
  <si>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</si>
  <si>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</si>
  <si>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</si>
  <si>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</si>
  <si>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</si>
  <si>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</si>
  <si>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</si>
  <si>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</si>
  <si>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</si>
  <si>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</si>
  <si>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</si>
  <si>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</si>
  <si>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</si>
  <si>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</si>
  <si>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</si>
  <si>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</si>
  <si>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</si>
  <si>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</si>
  <si>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</si>
  <si>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</si>
  <si>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</si>
  <si>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</si>
  <si>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</si>
  <si>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</si>
  <si>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</si>
  <si>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</si>
  <si>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</si>
  <si>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</si>
  <si>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</si>
  <si>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</si>
  <si>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</si>
  <si>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</si>
  <si>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</si>
  <si>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ГЭСНм08-01-062-02</t>
  </si>
  <si>
    <t>Демонтаж трансформатора силового, автотрансформатор или масляный реактор, масса: до 3 т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</si>
  <si>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</si>
  <si>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</si>
  <si>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</si>
  <si>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</si>
  <si>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</si>
  <si>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</si>
  <si>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</si>
  <si>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</si>
  <si>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</si>
  <si>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</si>
  <si>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Трансформатор силовой, автотрансформатор или масляный реактор, масса: до 3 т</t>
  </si>
  <si>
    <t>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</si>
  <si>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</si>
  <si>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</si>
  <si>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</si>
  <si>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4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</si>
  <si>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</si>
  <si>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</si>
  <si>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</si>
  <si>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</si>
  <si>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</si>
  <si>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6</t>
  </si>
  <si>
    <t>ГЭСНм08-01-072-01</t>
  </si>
  <si>
    <t>Шина ответвительная - одна полоса в фазе, медная или алюминиевая сечением: до 250 мм2</t>
  </si>
  <si>
    <t>100 м</t>
  </si>
  <si>
    <t>7</t>
  </si>
  <si>
    <t>ГЭСН46-01-004-01</t>
  </si>
  <si>
    <t>Усиление конструктивных элементов: фундаментов стальными балками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</si>
  <si>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</si>
  <si>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</si>
  <si>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</si>
  <si>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</si>
  <si>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9</t>
  </si>
  <si>
    <t>ГЭСНм08-03-574-09</t>
  </si>
  <si>
    <t>Разводка по устройствам и подключение жил кабелей или проводов сечением: до 240 мм2</t>
  </si>
  <si>
    <t>100 шт</t>
  </si>
  <si>
    <t>Всего по разделу 1 Монтажные работы</t>
  </si>
  <si>
    <t>Раздел 2. Материалы</t>
  </si>
  <si>
    <t>10</t>
  </si>
  <si>
    <t>ТЦ_20.5.03.03_78_7804526950_16.07.2025_02_3.1</t>
  </si>
  <si>
    <t>Шина АД 31Т 50х5</t>
  </si>
  <si>
    <t>м</t>
  </si>
  <si>
    <t>11</t>
  </si>
  <si>
    <t>ТЦ_20.5.03.03_78_7804526950_16.07.2025_02_4.1</t>
  </si>
  <si>
    <t>Шина АД 31Т 60х8</t>
  </si>
  <si>
    <t>12</t>
  </si>
  <si>
    <t>ФСБЦ-08.3.11.01-1102</t>
  </si>
  <si>
    <t>Швеллеры стальные горячекатаные, марки стали Ст3пс, Ст3сп, № 12У-24У, № 12П-24П</t>
  </si>
  <si>
    <t>Всего по разделу 2 Материалы</t>
  </si>
  <si>
    <t>Раздел 3. Пусконаладочные работы</t>
  </si>
  <si>
    <t>13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</si>
  <si>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</si>
  <si>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</si>
  <si>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</si>
  <si>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</si>
  <si>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</si>
  <si>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</si>
  <si>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14</t>
  </si>
  <si>
    <t>ГЭСНп01-11-029-02</t>
  </si>
  <si>
    <t>Испытание трансформаторного масла: на пробой</t>
  </si>
  <si>
    <t>испытание</t>
  </si>
  <si>
    <t>15</t>
  </si>
  <si>
    <t>ГЭСНп01-11-024-02</t>
  </si>
  <si>
    <t>Фазировка электрической линии или трансформатора с сетью напряжением: свыше 1 кВ</t>
  </si>
  <si>
    <t>16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</si>
  <si>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</si>
  <si>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</si>
  <si>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</si>
  <si>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</si>
  <si>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</si>
  <si>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</si>
  <si>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</si>
  <si>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Всего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</si>
  <si>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</si>
  <si>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</si>
  <si>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</si>
  <si>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</si>
  <si>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</si>
  <si>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</si>
  <si>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</si>
  <si>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</si>
  <si>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</si>
  <si>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</si>
  <si>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</si>
  <si>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</si>
  <si>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</si>
  <si>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</si>
  <si>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</si>
  <si>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</si>
  <si>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</si>
  <si>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</si>
  <si>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</si>
  <si>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</si>
  <si>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</si>
  <si>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</si>
  <si>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</si>
  <si>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</si>
  <si>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</si>
  <si>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</si>
  <si>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</si>
  <si>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Отдельные виды работ и затрат, относимые на стоимость прочих работ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</si>
  <si>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</si>
  <si>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</si>
  <si>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</si>
  <si>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</si>
  <si>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</si>
  <si>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</si>
  <si>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</si>
  <si>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</si>
  <si>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</si>
  <si>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</si>
  <si>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</si>
  <si>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117,940966</t>
  </si>
  <si>
    <t xml:space="preserve">          Затраты труда машинистов</t>
  </si>
  <si>
    <t>16,57388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</si>
  <si>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</si>
  <si>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</si>
  <si>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</si>
  <si>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</si>
  <si>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</si>
  <si>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>Составил:</t>
  </si>
  <si>
    <t>(Е.С. Племянникова)</t>
  </si>
  <si>
    <t>[должность, подпись (инициалы, фамилия)]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</si>
  <si>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</si>
  <si>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</si>
  <si>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</si>
  <si>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</si>
  <si>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</si>
  <si>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5</t>
  </si>
  <si>
    <t>Реконструкция ТП-205 (идентификатор инвестиционного проекта - Р_Р.2025-2029.05)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</si>
  <si>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</si>
  <si>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</si>
  <si>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</si>
  <si>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</si>
  <si>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>(наименование организации)</t>
  </si>
  <si>
    <t>Утверждена "___"______________________2025г</t>
  </si>
  <si>
    <t>Сводка затрат в сумме 229,594 тыс. руб.</t>
  </si>
  <si>
    <t>(ссылка на документ об утверждении)</t>
  </si>
  <si>
    <t>"____"______________20___г.</t>
  </si>
  <si>
    <t xml:space="preserve">СВОДКА ЗАТРАТ 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</si>
  <si>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</si>
  <si>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</si>
  <si>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</si>
  <si>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</si>
  <si>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</si>
  <si>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</si>
  <si>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</si>
  <si>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Сметная стоимость:</t>
  </si>
  <si>
    <t>1.1</t>
  </si>
  <si>
    <t xml:space="preserve">    строительных и монтажных работ</t>
  </si>
  <si>
    <t>1.2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</si>
  <si>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</si>
  <si>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</si>
  <si>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</si>
  <si>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</si>
  <si>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</si>
  <si>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</si>
  <si>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>[подпись (инициалы, фамилия)]</t>
  </si>
  <si>
    <t>Заказчик</t>
  </si>
  <si>
    <t>Составил</t>
  </si>
  <si>
    <t>Проверил</t>
  </si>
  <si>
    <t>Форма № 1</t>
  </si>
  <si>
    <t>"Утвержден" "___"______________________2025г</t>
  </si>
  <si>
    <t>Сводный сметный расчет в сумме   229,594 тыс. руб.</t>
  </si>
  <si>
    <t>В том числе возвратных сумм  тыс. руб.</t>
  </si>
  <si>
    <t>СВОДНЫЙ СМЕТНЫЙ РАСЧЕТ СТОИМОСТИ СТРОИТЕЛЬСТВА № ССРСС-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</si>
  <si>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</si>
  <si>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</si>
  <si>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</si>
  <si>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</si>
  <si>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</si>
  <si>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</si>
  <si>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</si>
  <si>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</si>
  <si>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</si>
  <si>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</si>
  <si>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</si>
  <si>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</si>
  <si>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</si>
  <si>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</si>
  <si>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</si>
  <si>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</si>
  <si>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</si>
  <si>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</si>
  <si>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</si>
  <si>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</si>
  <si>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</si>
  <si>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</si>
  <si>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</si>
  <si>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</si>
  <si>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</si>
  <si>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</si>
  <si>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</si>
  <si>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</si>
  <si>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</si>
  <si>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</si>
  <si>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</si>
  <si>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</si>
  <si>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</si>
  <si>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   АО «Горэлектросеть»</t>
  </si>
  <si>
    <t>Е.С. Племянникова</t>
  </si>
  <si>
    <t>М.В. Буханова</t>
  </si>
  <si>
    <t xml:space="preserve">    оборудования (лизинг)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</si>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</sst>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8" fillId="0" borderId="0"/>
    <xf numFmtId="0" fontId="27" fillId="0" borderId="0"/>
  </cellStyleXfs>
  <cellXfs count="30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7" fillId="0" borderId="8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/>
    <xf numFmtId="49" fontId="12" fillId="0" borderId="1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0" fontId="13" fillId="0" borderId="0" xfId="0" applyFont="1"/>
    <xf numFmtId="0" fontId="11" fillId="0" borderId="0" xfId="0" applyNumberFormat="1" applyFont="1" applyFill="1" applyBorder="1" applyAlignment="1" applyProtection="1">
      <alignment wrapText="1"/>
    </xf>
    <xf numFmtId="49" fontId="14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2" fillId="0" borderId="1" xfId="0" applyNumberFormat="1" applyFont="1" applyFill="1" applyBorder="1" applyAlignment="1" applyProtection="1"/>
    <xf numFmtId="4" fontId="11" fillId="0" borderId="1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 wrapText="1"/>
    </xf>
    <xf numFmtId="0" fontId="14" fillId="0" borderId="0" xfId="0" applyNumberFormat="1" applyFont="1" applyFill="1" applyBorder="1" applyAlignment="1" applyProtection="1"/>
    <xf numFmtId="2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2" fontId="11" fillId="0" borderId="1" xfId="0" applyNumberFormat="1" applyFont="1" applyFill="1" applyBorder="1" applyAlignment="1" applyProtection="1"/>
    <xf numFmtId="4" fontId="17" fillId="0" borderId="0" xfId="0" applyNumberFormat="1" applyFont="1" applyFill="1" applyBorder="1" applyAlignment="1" applyProtection="1">
      <alignment horizontal="right"/>
    </xf>
    <xf numFmtId="4" fontId="11" fillId="0" borderId="0" xfId="0" applyNumberFormat="1" applyFont="1" applyFill="1" applyBorder="1" applyAlignment="1" applyProtection="1">
      <alignment horizontal="right"/>
    </xf>
    <xf numFmtId="0" fontId="12" fillId="0" borderId="2" xfId="0" applyNumberFormat="1" applyFont="1" applyFill="1" applyBorder="1" applyAlignment="1" applyProtection="1"/>
    <xf numFmtId="4" fontId="11" fillId="0" borderId="2" xfId="0" applyNumberFormat="1" applyFont="1" applyFill="1" applyBorder="1" applyAlignment="1" applyProtection="1">
      <alignment horizontal="right"/>
    </xf>
    <xf numFmtId="2" fontId="11" fillId="0" borderId="2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  <xf numFmtId="2" fontId="17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/>
    </xf>
    <xf numFmtId="0" fontId="19" fillId="0" borderId="0" xfId="1" applyFont="1"/>
    <xf numFmtId="0" fontId="20" fillId="0" borderId="0" xfId="1" applyFont="1" applyAlignment="1">
      <alignment horizontal="right"/>
    </xf>
    <xf numFmtId="49" fontId="20" fillId="0" borderId="0" xfId="1" applyNumberFormat="1" applyFont="1" applyAlignment="1">
      <alignment horizontal="right"/>
    </xf>
    <xf numFmtId="0" fontId="18" fillId="0" borderId="0" xfId="1"/>
    <xf numFmtId="0" fontId="20" fillId="0" borderId="0" xfId="1" applyFont="1"/>
    <xf numFmtId="0" fontId="19" fillId="0" borderId="0" xfId="1" applyFont="1" applyAlignment="1">
      <alignment wrapText="1"/>
    </xf>
    <xf numFmtId="0" fontId="21" fillId="0" borderId="0" xfId="1" applyFont="1" applyAlignment="1">
      <alignment wrapText="1"/>
    </xf>
    <xf numFmtId="0" fontId="22" fillId="0" borderId="0" xfId="1" applyFont="1"/>
    <xf numFmtId="0" fontId="20" fillId="0" borderId="1" xfId="1" applyFont="1" applyBorder="1"/>
    <xf numFmtId="0" fontId="22" fillId="0" borderId="4" xfId="1" applyFont="1" applyBorder="1" applyAlignment="1">
      <alignment horizontal="center" vertical="center"/>
    </xf>
    <xf numFmtId="0" fontId="22" fillId="0" borderId="13" xfId="1" applyFont="1" applyBorder="1" applyAlignment="1">
      <alignment horizontal="center" vertical="center" wrapText="1"/>
    </xf>
    <xf numFmtId="0" fontId="22" fillId="0" borderId="1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49" fontId="24" fillId="0" borderId="4" xfId="1" applyNumberFormat="1" applyFont="1" applyBorder="1" applyAlignment="1">
      <alignment horizontal="right" vertical="center"/>
    </xf>
    <xf numFmtId="49" fontId="22" fillId="0" borderId="4" xfId="1" applyNumberFormat="1" applyFont="1" applyBorder="1" applyAlignment="1">
      <alignment horizontal="right"/>
    </xf>
    <xf numFmtId="164" fontId="22" fillId="0" borderId="4" xfId="1" applyNumberFormat="1" applyFont="1" applyBorder="1" applyAlignment="1">
      <alignment horizontal="right" vertical="center"/>
    </xf>
    <xf numFmtId="0" fontId="22" fillId="0" borderId="4" xfId="1" applyFont="1" applyBorder="1" applyAlignment="1">
      <alignment horizontal="right" vertical="center"/>
    </xf>
    <xf numFmtId="49" fontId="24" fillId="0" borderId="4" xfId="1" applyNumberFormat="1" applyFont="1" applyBorder="1" applyAlignment="1">
      <alignment horizontal="right"/>
    </xf>
    <xf numFmtId="164" fontId="24" fillId="0" borderId="4" xfId="1" applyNumberFormat="1" applyFont="1" applyBorder="1" applyAlignment="1">
      <alignment horizontal="right" vertical="center"/>
    </xf>
    <xf numFmtId="0" fontId="24" fillId="0" borderId="4" xfId="1" applyFont="1" applyBorder="1" applyAlignment="1">
      <alignment horizontal="right" vertical="center"/>
    </xf>
    <xf numFmtId="0" fontId="20" fillId="0" borderId="0" xfId="1" applyFont="1" applyAlignment="1">
      <alignment horizontal="center" vertical="top" wrapText="1"/>
    </xf>
    <xf numFmtId="0" fontId="20" fillId="0" borderId="0" xfId="1" applyFont="1" applyAlignment="1">
      <alignment horizontal="center" vertical="top"/>
    </xf>
    <xf numFmtId="0" fontId="23" fillId="0" borderId="0" xfId="1" applyFont="1" applyAlignment="1">
      <alignment horizontal="center" vertical="top"/>
    </xf>
    <xf numFmtId="0" fontId="1" fillId="0" borderId="0" xfId="1" applyFont="1"/>
    <xf numFmtId="0" fontId="1" fillId="0" borderId="0" xfId="1" applyFont="1" applyAlignment="1">
      <alignment wrapText="1"/>
    </xf>
    <xf numFmtId="0" fontId="3" fillId="0" borderId="0" xfId="1" applyFont="1" applyAlignment="1">
      <alignment horizontal="right"/>
    </xf>
    <xf numFmtId="49" fontId="3" fillId="0" borderId="0" xfId="1" applyNumberFormat="1" applyFont="1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1" applyFont="1" applyAlignment="1">
      <alignment horizontal="right"/>
    </xf>
    <xf numFmtId="49" fontId="1" fillId="0" borderId="0" xfId="1" applyNumberFormat="1" applyFont="1"/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/>
    </xf>
    <xf numFmtId="0" fontId="4" fillId="0" borderId="0" xfId="1" applyFont="1"/>
    <xf numFmtId="49" fontId="6" fillId="0" borderId="0" xfId="1" applyNumberFormat="1" applyFont="1" applyAlignment="1">
      <alignment horizontal="left"/>
    </xf>
    <xf numFmtId="49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26" fillId="0" borderId="0" xfId="1" applyFont="1" applyAlignment="1">
      <alignment wrapText="1"/>
    </xf>
    <xf numFmtId="49" fontId="1" fillId="0" borderId="4" xfId="1" applyNumberFormat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164" fontId="1" fillId="0" borderId="4" xfId="1" applyNumberFormat="1" applyFont="1" applyBorder="1" applyAlignment="1">
      <alignment horizontal="right" vertical="top" wrapText="1"/>
    </xf>
    <xf numFmtId="0" fontId="1" fillId="0" borderId="4" xfId="1" applyFont="1" applyBorder="1" applyAlignment="1">
      <alignment horizontal="right" vertical="top" wrapText="1"/>
    </xf>
    <xf numFmtId="49" fontId="7" fillId="0" borderId="4" xfId="1" applyNumberFormat="1" applyFont="1" applyBorder="1"/>
    <xf numFmtId="164" fontId="7" fillId="0" borderId="4" xfId="1" applyNumberFormat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/>
    </xf>
    <xf numFmtId="164" fontId="7" fillId="0" borderId="4" xfId="1" applyNumberFormat="1" applyFont="1" applyBorder="1" applyAlignment="1">
      <alignment horizontal="right" vertical="top"/>
    </xf>
    <xf numFmtId="0" fontId="7" fillId="0" borderId="0" xfId="1" applyFont="1" applyAlignment="1">
      <alignment wrapText="1"/>
    </xf>
    <xf numFmtId="0" fontId="6" fillId="0" borderId="0" xfId="1" applyFont="1" applyAlignment="1">
      <alignment wrapText="1"/>
    </xf>
    <xf numFmtId="0" fontId="3" fillId="0" borderId="1" xfId="1" applyFont="1" applyBorder="1" applyAlignment="1">
      <alignment horizontal="left" vertical="top"/>
    </xf>
    <xf numFmtId="0" fontId="4" fillId="0" borderId="3" xfId="1" applyFont="1" applyBorder="1"/>
    <xf numFmtId="49" fontId="20" fillId="0" borderId="0" xfId="1" applyNumberFormat="1" applyFont="1" applyAlignment="1">
      <alignment horizontal="left" vertical="top"/>
    </xf>
    <xf numFmtId="0" fontId="20" fillId="0" borderId="1" xfId="1" applyFont="1" applyBorder="1" applyAlignment="1">
      <alignment horizontal="right" vertical="top"/>
    </xf>
    <xf numFmtId="49" fontId="3" fillId="0" borderId="0" xfId="0" applyNumberFormat="1" applyFont="1"/>
    <xf numFmtId="0" fontId="4" fillId="0" borderId="3" xfId="0" applyFont="1" applyBorder="1"/>
    <xf numFmtId="0" fontId="4" fillId="0" borderId="0" xfId="0" applyFont="1"/>
    <xf numFmtId="0" fontId="20" fillId="0" borderId="0" xfId="1" applyFont="1" applyAlignment="1">
      <alignment horizontal="center"/>
    </xf>
    <xf numFmtId="0" fontId="20" fillId="0" borderId="0" xfId="1" applyFont="1" applyAlignment="1">
      <alignment wrapText="1"/>
    </xf>
    <xf numFmtId="0" fontId="21" fillId="0" borderId="0" xfId="1" applyFont="1"/>
    <xf numFmtId="0" fontId="25" fillId="0" borderId="0" xfId="1" applyFont="1" applyAlignment="1">
      <alignment horizontal="left"/>
    </xf>
    <xf numFmtId="0" fontId="19" fillId="0" borderId="0" xfId="1" applyFont="1" applyAlignment="1">
      <alignment horizontal="left"/>
    </xf>
    <xf numFmtId="0" fontId="21" fillId="0" borderId="0" xfId="1" applyFont="1" applyAlignment="1">
      <alignment horizontal="center"/>
    </xf>
    <xf numFmtId="0" fontId="19" fillId="0" borderId="0" xfId="1" applyFont="1" applyAlignment="1">
      <alignment horizontal="center" vertical="top" wrapText="1"/>
    </xf>
    <xf numFmtId="0" fontId="19" fillId="0" borderId="0" xfId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10" fillId="0" borderId="0" xfId="1" applyFont="1" applyAlignment="1">
      <alignment wrapText="1"/>
    </xf>
    <xf numFmtId="0" fontId="22" fillId="0" borderId="0" xfId="1" applyFont="1" applyAlignment="1">
      <alignment wrapText="1"/>
    </xf>
    <xf numFmtId="0" fontId="28" fillId="0" borderId="0" xfId="1" applyFont="1" applyAlignment="1">
      <alignment horizontal="left"/>
    </xf>
    <xf numFmtId="0" fontId="10" fillId="0" borderId="0" xfId="1" applyFont="1"/>
    <xf numFmtId="0" fontId="10" fillId="0" borderId="0" xfId="1" applyFont="1" applyAlignment="1">
      <alignment horizontal="left" vertical="top"/>
    </xf>
    <xf numFmtId="49" fontId="10" fillId="0" borderId="0" xfId="1" applyNumberFormat="1" applyFont="1" applyAlignment="1">
      <alignment vertical="top" wrapText="1"/>
    </xf>
    <xf numFmtId="0" fontId="22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0" fontId="22" fillId="0" borderId="0" xfId="1" applyFont="1" applyAlignment="1">
      <alignment horizontal="center" vertical="top"/>
    </xf>
    <xf numFmtId="0" fontId="10" fillId="0" borderId="0" xfId="2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3" fillId="0" borderId="0" xfId="1" applyFont="1" applyAlignment="1">
      <alignment horizontal="center" vertical="top"/>
    </xf>
    <xf numFmtId="0" fontId="22" fillId="0" borderId="11" xfId="1" applyFont="1" applyBorder="1" applyAlignment="1">
      <alignment horizontal="left"/>
    </xf>
    <xf numFmtId="0" fontId="22" fillId="0" borderId="12" xfId="1" applyFont="1" applyBorder="1" applyAlignment="1">
      <alignment horizontal="left"/>
    </xf>
    <xf numFmtId="0" fontId="10" fillId="0" borderId="11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24" fillId="0" borderId="11" xfId="1" applyFont="1" applyBorder="1" applyAlignment="1">
      <alignment vertical="center"/>
    </xf>
    <xf numFmtId="0" fontId="24" fillId="0" borderId="2" xfId="1" applyFont="1" applyBorder="1" applyAlignment="1">
      <alignment vertical="center"/>
    </xf>
    <xf numFmtId="0" fontId="24" fillId="0" borderId="12" xfId="1" applyFont="1" applyBorder="1" applyAlignment="1">
      <alignment vertical="center"/>
    </xf>
    <xf numFmtId="0" fontId="24" fillId="0" borderId="11" xfId="1" applyFont="1" applyBorder="1" applyAlignment="1">
      <alignment horizontal="left"/>
    </xf>
    <xf numFmtId="0" fontId="24" fillId="0" borderId="12" xfId="1" applyFont="1" applyBorder="1" applyAlignment="1">
      <alignment horizontal="left"/>
    </xf>
    <xf numFmtId="49" fontId="10" fillId="0" borderId="1" xfId="1" applyNumberFormat="1" applyFont="1" applyBorder="1" applyAlignment="1">
      <alignment vertical="top" wrapText="1"/>
    </xf>
    <xf numFmtId="49" fontId="10" fillId="0" borderId="1" xfId="1" applyNumberFormat="1" applyFont="1" applyBorder="1" applyAlignment="1">
      <alignment horizontal="right" vertical="top" wrapText="1"/>
    </xf>
    <xf numFmtId="0" fontId="29" fillId="0" borderId="0" xfId="1" applyFont="1" applyAlignment="1">
      <alignment horizontal="center"/>
    </xf>
    <xf numFmtId="0" fontId="22" fillId="0" borderId="11" xfId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/>
    </xf>
    <xf numFmtId="0" fontId="22" fillId="0" borderId="12" xfId="1" applyFont="1" applyBorder="1" applyAlignment="1">
      <alignment horizontal="center" vertical="center"/>
    </xf>
    <xf numFmtId="0" fontId="10" fillId="0" borderId="0" xfId="1" applyFont="1" applyAlignment="1">
      <alignment horizontal="center" wrapText="1"/>
    </xf>
    <xf numFmtId="0" fontId="21" fillId="0" borderId="3" xfId="1" applyFont="1" applyBorder="1" applyAlignment="1">
      <alignment horizontal="center" vertical="top"/>
    </xf>
    <xf numFmtId="0" fontId="20" fillId="0" borderId="0" xfId="1" applyFont="1" applyAlignment="1">
      <alignment horizontal="left" wrapText="1"/>
    </xf>
    <xf numFmtId="0" fontId="20" fillId="0" borderId="1" xfId="1" applyFont="1" applyBorder="1" applyAlignment="1">
      <alignment horizontal="left" wrapText="1"/>
    </xf>
    <xf numFmtId="0" fontId="10" fillId="0" borderId="1" xfId="1" applyFont="1" applyBorder="1" applyAlignment="1">
      <alignment horizontal="center" wrapText="1"/>
    </xf>
    <xf numFmtId="0" fontId="20" fillId="0" borderId="0" xfId="1" applyFont="1" applyAlignment="1">
      <alignment horizontal="left" vertical="top" wrapText="1"/>
    </xf>
    <xf numFmtId="0" fontId="22" fillId="0" borderId="4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center"/>
    </xf>
    <xf numFmtId="0" fontId="22" fillId="0" borderId="6" xfId="1" applyFont="1" applyBorder="1" applyAlignment="1">
      <alignment horizontal="center" vertical="center"/>
    </xf>
    <xf numFmtId="0" fontId="22" fillId="0" borderId="9" xfId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/>
    </xf>
    <xf numFmtId="0" fontId="26" fillId="0" borderId="11" xfId="1" applyFont="1" applyBorder="1" applyAlignment="1">
      <alignment horizontal="left" vertical="center" wrapText="1"/>
    </xf>
    <xf numFmtId="0" fontId="26" fillId="0" borderId="2" xfId="1" applyFont="1" applyBorder="1" applyAlignment="1">
      <alignment horizontal="left" vertical="center" wrapText="1"/>
    </xf>
    <xf numFmtId="0" fontId="26" fillId="0" borderId="12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right" vertical="top" wrapText="1"/>
    </xf>
    <xf numFmtId="0" fontId="7" fillId="0" borderId="12" xfId="1" applyFont="1" applyBorder="1" applyAlignment="1">
      <alignment horizontal="right" vertical="top" wrapText="1"/>
    </xf>
    <xf numFmtId="0" fontId="6" fillId="0" borderId="11" xfId="1" applyFont="1" applyBorder="1" applyAlignment="1">
      <alignment horizontal="right" vertical="top" wrapText="1"/>
    </xf>
    <xf numFmtId="0" fontId="6" fillId="0" borderId="12" xfId="1" applyFont="1" applyBorder="1" applyAlignment="1">
      <alignment horizontal="right" vertical="top" wrapText="1"/>
    </xf>
    <xf numFmtId="0" fontId="1" fillId="0" borderId="4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/>
    </xf>
    <xf numFmtId="0" fontId="3" fillId="0" borderId="0" xfId="1" applyFont="1" applyAlignment="1">
      <alignment horizontal="left"/>
    </xf>
    <xf numFmtId="49" fontId="1" fillId="0" borderId="13" xfId="1" applyNumberFormat="1" applyFont="1" applyBorder="1" applyAlignment="1">
      <alignment horizontal="center" vertical="center" wrapText="1"/>
    </xf>
    <xf numFmtId="49" fontId="1" fillId="0" borderId="14" xfId="1" applyNumberFormat="1" applyFont="1" applyBorder="1" applyAlignment="1">
      <alignment horizontal="center" vertical="center" wrapText="1"/>
    </xf>
    <xf numFmtId="49" fontId="1" fillId="0" borderId="15" xfId="1" applyNumberFormat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25" fillId="0" borderId="0" xfId="1" applyFont="1" applyAlignment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1" fillId="0" borderId="1" xfId="0" applyNumberFormat="1" applyFont="1" applyFill="1" applyBorder="1" applyAlignment="1" applyProtection="1">
      <alignment horizontal="left" wrapText="1"/>
    </xf>
    <xf numFmtId="49" fontId="14" fillId="0" borderId="3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14" xfId="2" xr:uid="{E404B58A-09E3-49A6-B366-BD500678899A}"/>
    <cellStyle name="Обычный 2" xfId="1" xr:uid="{DDCF71B7-E215-49FA-9D09-275B8AC5CE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BB24A-6F2E-4D32-AB89-C94955AB59E3}">
  <sheetPr>
    <pageSetUpPr fitToPage="1"/>
  </sheetPr>
  <dimension ref="A1:BT47"/>
  <sheetViews>
    <sheetView topLeftCell="A3" zoomScale="90" zoomScaleNormal="90" workbookViewId="0">
      <selection activeCell="B10" sqref="B10:E10"/>
    </sheetView>
  </sheetViews>
  <sheetFormatPr defaultColWidth="9.140625" defaultRowHeight="11.25" customHeight="1" x14ac:dyDescent="0.2"/>
  <cols>
    <col min="1" max="1" width="10.42578125" style="130" customWidth="1"/>
    <col min="2" max="2" width="24.5703125" style="130" customWidth="1"/>
    <col min="3" max="3" width="14.7109375" style="130" customWidth="1"/>
    <col min="4" max="5" width="22.7109375" style="130" customWidth="1"/>
    <col min="6" max="11" width="12.7109375" style="130" customWidth="1"/>
    <col min="12" max="19" width="110.5703125" style="135" hidden="1" customWidth="1"/>
    <col min="20" max="25" width="147.140625" style="135" hidden="1" customWidth="1"/>
    <col min="26" max="35" width="121" style="135" hidden="1" customWidth="1"/>
    <col min="36" max="47" width="147.140625" style="135" hidden="1" customWidth="1"/>
    <col min="48" max="51" width="52.28515625" style="135" hidden="1" customWidth="1"/>
    <col min="52" max="55" width="94.85546875" style="135" hidden="1" customWidth="1"/>
    <col min="56" max="57" width="52.28515625" style="135" hidden="1" customWidth="1"/>
    <col min="58" max="60" width="84.42578125" style="135" hidden="1" customWidth="1"/>
    <col min="61" max="62" width="52.28515625" style="135" hidden="1" customWidth="1"/>
    <col min="63" max="65" width="84.42578125" style="135" hidden="1" customWidth="1"/>
    <col min="66" max="67" width="52.28515625" style="135" hidden="1" customWidth="1"/>
    <col min="68" max="70" width="84.42578125" style="135" hidden="1" customWidth="1"/>
    <col min="71" max="72" width="52.28515625" style="135" hidden="1" customWidth="1"/>
    <col min="73" max="16384" width="9.140625" style="130"/>
  </cols>
  <sheetData>
    <row r="1" spans="1:72" ht="12" hidden="1" x14ac:dyDescent="0.2">
      <c r="E1" s="131"/>
      <c r="F1" s="132" t="s">
        <v>189</v>
      </c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  <c r="BM1" s="130"/>
      <c r="BN1" s="130"/>
      <c r="BO1" s="130"/>
      <c r="BP1" s="130"/>
      <c r="BQ1" s="130"/>
      <c r="BR1" s="130"/>
      <c r="BS1" s="130"/>
      <c r="BT1" s="130"/>
    </row>
    <row r="2" spans="1:72" ht="12" hidden="1" x14ac:dyDescent="0.2">
      <c r="A2" s="134"/>
      <c r="B2" s="134"/>
      <c r="C2" s="134"/>
      <c r="D2" s="134"/>
      <c r="E2" s="131"/>
      <c r="F2" s="132" t="s">
        <v>190</v>
      </c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</row>
    <row r="3" spans="1:72" ht="15" customHeight="1" x14ac:dyDescent="0.2">
      <c r="A3" s="134"/>
      <c r="B3" s="134"/>
      <c r="C3" s="134"/>
      <c r="D3" s="134"/>
      <c r="E3" s="131"/>
      <c r="F3" s="132"/>
      <c r="K3" s="211" t="s">
        <v>262</v>
      </c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</row>
    <row r="4" spans="1:72" ht="15" customHeight="1" x14ac:dyDescent="0.2">
      <c r="A4" s="134"/>
      <c r="B4" s="134"/>
      <c r="C4" s="134"/>
      <c r="D4" s="134"/>
      <c r="E4" s="131"/>
      <c r="F4" s="132"/>
      <c r="K4" s="211" t="s">
        <v>263</v>
      </c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</row>
    <row r="5" spans="1:72" ht="15" customHeight="1" x14ac:dyDescent="0.2">
      <c r="A5" s="134"/>
      <c r="B5" s="134"/>
      <c r="C5" s="134"/>
      <c r="D5" s="134"/>
      <c r="E5" s="131"/>
      <c r="F5" s="132"/>
      <c r="K5" s="211" t="s">
        <v>264</v>
      </c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</row>
    <row r="6" spans="1:72" ht="24" customHeight="1" x14ac:dyDescent="0.2">
      <c r="A6" s="134"/>
      <c r="B6" s="134"/>
      <c r="C6" s="134"/>
      <c r="D6" s="134"/>
      <c r="E6" s="131"/>
      <c r="F6" s="132"/>
      <c r="K6" s="211" t="s">
        <v>265</v>
      </c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</row>
    <row r="7" spans="1:72" ht="20.100000000000001" customHeight="1" x14ac:dyDescent="0.2">
      <c r="A7" s="134"/>
      <c r="B7" s="134"/>
      <c r="C7" s="134"/>
      <c r="D7" s="134"/>
      <c r="E7" s="131"/>
      <c r="F7" s="132"/>
      <c r="K7" s="211" t="s">
        <v>266</v>
      </c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</row>
    <row r="8" spans="1:72" ht="12" x14ac:dyDescent="0.2">
      <c r="A8" s="134"/>
      <c r="B8" s="134"/>
      <c r="C8" s="134"/>
      <c r="D8" s="134"/>
      <c r="E8" s="131"/>
      <c r="F8" s="132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</row>
    <row r="9" spans="1:72" ht="12" x14ac:dyDescent="0.2">
      <c r="A9" s="134"/>
      <c r="B9" s="134"/>
      <c r="C9" s="134"/>
      <c r="D9" s="134"/>
      <c r="E9" s="131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</row>
    <row r="10" spans="1:72" s="137" customFormat="1" ht="15" customHeight="1" x14ac:dyDescent="0.2">
      <c r="A10" s="200" t="s">
        <v>191</v>
      </c>
      <c r="B10" s="229" t="s">
        <v>258</v>
      </c>
      <c r="C10" s="229"/>
      <c r="D10" s="229"/>
      <c r="E10" s="229"/>
      <c r="F10" s="201"/>
      <c r="L10" s="202" t="s">
        <v>192</v>
      </c>
      <c r="M10" s="202" t="s">
        <v>6</v>
      </c>
      <c r="N10" s="202" t="s">
        <v>6</v>
      </c>
      <c r="O10" s="202" t="s">
        <v>6</v>
      </c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</row>
    <row r="11" spans="1:72" ht="12" customHeight="1" x14ac:dyDescent="0.2">
      <c r="A11" s="194"/>
      <c r="B11" s="230" t="s">
        <v>193</v>
      </c>
      <c r="C11" s="230"/>
      <c r="D11" s="230"/>
      <c r="E11" s="230"/>
      <c r="F11" s="194"/>
      <c r="P11" s="136" t="s">
        <v>193</v>
      </c>
      <c r="Q11" s="136" t="s">
        <v>6</v>
      </c>
      <c r="R11" s="136" t="s">
        <v>6</v>
      </c>
      <c r="S11" s="136" t="s">
        <v>6</v>
      </c>
    </row>
    <row r="12" spans="1:72" ht="12.75" hidden="1" customHeight="1" x14ac:dyDescent="0.2">
      <c r="A12" s="231" t="s">
        <v>194</v>
      </c>
      <c r="B12" s="231"/>
      <c r="C12" s="231"/>
      <c r="D12" s="231"/>
      <c r="E12" s="231"/>
      <c r="F12" s="231"/>
      <c r="T12" s="193" t="s">
        <v>194</v>
      </c>
      <c r="U12" s="193" t="s">
        <v>6</v>
      </c>
      <c r="V12" s="193" t="s">
        <v>6</v>
      </c>
      <c r="W12" s="193" t="s">
        <v>6</v>
      </c>
      <c r="X12" s="193" t="s">
        <v>6</v>
      </c>
      <c r="Y12" s="193" t="s">
        <v>6</v>
      </c>
    </row>
    <row r="13" spans="1:72" ht="12.75" customHeight="1" x14ac:dyDescent="0.2">
      <c r="A13" s="134"/>
      <c r="B13" s="192"/>
      <c r="C13" s="192"/>
      <c r="D13" s="192"/>
      <c r="E13" s="134"/>
    </row>
    <row r="14" spans="1:72" s="137" customFormat="1" ht="15" customHeight="1" x14ac:dyDescent="0.2">
      <c r="A14" s="204" t="s">
        <v>195</v>
      </c>
      <c r="B14" s="200"/>
      <c r="C14" s="200"/>
      <c r="D14" s="200"/>
      <c r="E14" s="205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203"/>
      <c r="BN14" s="203"/>
      <c r="BO14" s="203"/>
      <c r="BP14" s="203"/>
      <c r="BQ14" s="203"/>
      <c r="BR14" s="203"/>
      <c r="BS14" s="203"/>
      <c r="BT14" s="203"/>
    </row>
    <row r="15" spans="1:72" ht="12.75" customHeight="1" x14ac:dyDescent="0.2">
      <c r="A15" s="195"/>
      <c r="B15" s="192"/>
      <c r="C15" s="192"/>
      <c r="D15" s="192"/>
      <c r="E15" s="134"/>
    </row>
    <row r="16" spans="1:72" ht="12.75" hidden="1" customHeight="1" x14ac:dyDescent="0.2">
      <c r="A16" s="232"/>
      <c r="B16" s="232"/>
      <c r="C16" s="232"/>
      <c r="D16" s="232"/>
      <c r="E16" s="232"/>
      <c r="F16" s="165"/>
      <c r="Z16" s="193" t="s">
        <v>6</v>
      </c>
      <c r="AA16" s="193" t="s">
        <v>6</v>
      </c>
      <c r="AB16" s="193" t="s">
        <v>6</v>
      </c>
      <c r="AC16" s="193" t="s">
        <v>6</v>
      </c>
      <c r="AD16" s="193" t="s">
        <v>6</v>
      </c>
    </row>
    <row r="17" spans="1:72" ht="12" hidden="1" x14ac:dyDescent="0.2">
      <c r="A17" s="230" t="s">
        <v>196</v>
      </c>
      <c r="B17" s="230"/>
      <c r="C17" s="230"/>
      <c r="D17" s="230"/>
      <c r="E17" s="230"/>
      <c r="F17" s="194"/>
      <c r="AE17" s="136" t="s">
        <v>196</v>
      </c>
      <c r="AF17" s="136" t="s">
        <v>6</v>
      </c>
      <c r="AG17" s="136" t="s">
        <v>6</v>
      </c>
      <c r="AH17" s="136" t="s">
        <v>6</v>
      </c>
      <c r="AI17" s="136" t="s">
        <v>6</v>
      </c>
    </row>
    <row r="18" spans="1:72" ht="12.75" hidden="1" customHeight="1" x14ac:dyDescent="0.2">
      <c r="A18" s="196" t="s">
        <v>197</v>
      </c>
      <c r="B18" s="197"/>
      <c r="C18" s="197"/>
      <c r="D18" s="197"/>
      <c r="E18" s="197"/>
      <c r="F18" s="197"/>
    </row>
    <row r="19" spans="1:72" ht="41.25" customHeight="1" x14ac:dyDescent="0.25">
      <c r="A19" s="225" t="s">
        <v>198</v>
      </c>
      <c r="B19" s="225"/>
      <c r="C19" s="225"/>
      <c r="D19" s="225"/>
      <c r="E19" s="225"/>
      <c r="F19" s="225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</row>
    <row r="20" spans="1:72" ht="12" x14ac:dyDescent="0.2">
      <c r="A20" s="165"/>
      <c r="B20" s="192"/>
      <c r="C20" s="192"/>
      <c r="D20" s="192"/>
      <c r="E20" s="165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</row>
    <row r="21" spans="1:72" s="137" customFormat="1" ht="15" customHeight="1" x14ac:dyDescent="0.2">
      <c r="A21" s="233" t="s">
        <v>188</v>
      </c>
      <c r="B21" s="233"/>
      <c r="C21" s="233"/>
      <c r="D21" s="233"/>
      <c r="E21" s="233"/>
      <c r="F21" s="23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2" t="s">
        <v>188</v>
      </c>
      <c r="AK21" s="202" t="s">
        <v>6</v>
      </c>
      <c r="AL21" s="202" t="s">
        <v>6</v>
      </c>
      <c r="AM21" s="202" t="s">
        <v>6</v>
      </c>
      <c r="AN21" s="202" t="s">
        <v>6</v>
      </c>
      <c r="AO21" s="202" t="s">
        <v>6</v>
      </c>
      <c r="AP21" s="203"/>
      <c r="AQ21" s="203"/>
      <c r="AR21" s="203"/>
      <c r="AS21" s="203"/>
      <c r="AT21" s="203"/>
      <c r="AU21" s="203"/>
      <c r="AV21" s="203"/>
      <c r="AW21" s="203"/>
      <c r="AX21" s="203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</row>
    <row r="22" spans="1:72" ht="12" x14ac:dyDescent="0.2">
      <c r="A22" s="212" t="s">
        <v>19</v>
      </c>
      <c r="B22" s="212"/>
      <c r="C22" s="212"/>
      <c r="D22" s="212"/>
      <c r="E22" s="212"/>
      <c r="F22" s="212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</row>
    <row r="23" spans="1:72" ht="12" x14ac:dyDescent="0.2">
      <c r="A23" s="152"/>
      <c r="B23" s="152"/>
      <c r="C23" s="152"/>
      <c r="D23" s="152"/>
      <c r="E23" s="152"/>
      <c r="F23" s="152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</row>
    <row r="24" spans="1:72" ht="12" x14ac:dyDescent="0.2">
      <c r="A24" s="234" t="s">
        <v>199</v>
      </c>
      <c r="B24" s="234"/>
      <c r="C24" s="234"/>
      <c r="D24" s="234"/>
      <c r="E24" s="234"/>
      <c r="F24" s="234"/>
      <c r="AP24" s="193" t="s">
        <v>199</v>
      </c>
      <c r="AQ24" s="193" t="s">
        <v>6</v>
      </c>
      <c r="AR24" s="193" t="s">
        <v>6</v>
      </c>
      <c r="AS24" s="193" t="s">
        <v>6</v>
      </c>
      <c r="AT24" s="193" t="s">
        <v>6</v>
      </c>
      <c r="AU24" s="193" t="s">
        <v>6</v>
      </c>
    </row>
    <row r="25" spans="1:72" ht="12" x14ac:dyDescent="0.2">
      <c r="A25" s="138"/>
      <c r="B25" s="138"/>
      <c r="C25" s="138"/>
      <c r="D25" s="138"/>
      <c r="E25" s="138"/>
      <c r="F25" s="138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</row>
    <row r="26" spans="1:72" ht="19.5" customHeight="1" x14ac:dyDescent="0.2">
      <c r="A26" s="235" t="s">
        <v>200</v>
      </c>
      <c r="B26" s="236" t="s">
        <v>201</v>
      </c>
      <c r="C26" s="237"/>
      <c r="D26" s="226" t="s">
        <v>202</v>
      </c>
      <c r="E26" s="227"/>
      <c r="F26" s="227"/>
      <c r="G26" s="227"/>
      <c r="H26" s="227"/>
      <c r="I26" s="227"/>
      <c r="J26" s="227"/>
      <c r="K26" s="228"/>
    </row>
    <row r="27" spans="1:72" ht="45.75" customHeight="1" x14ac:dyDescent="0.2">
      <c r="A27" s="235"/>
      <c r="B27" s="238"/>
      <c r="C27" s="239"/>
      <c r="D27" s="140" t="s">
        <v>203</v>
      </c>
      <c r="E27" s="140" t="s">
        <v>204</v>
      </c>
      <c r="F27" s="141" t="s">
        <v>205</v>
      </c>
      <c r="G27" s="139">
        <v>2025</v>
      </c>
      <c r="H27" s="139">
        <v>2026</v>
      </c>
      <c r="I27" s="139">
        <v>2027</v>
      </c>
      <c r="J27" s="139">
        <v>2028</v>
      </c>
      <c r="K27" s="139">
        <v>2029</v>
      </c>
    </row>
    <row r="28" spans="1:72" ht="15" customHeight="1" x14ac:dyDescent="0.2">
      <c r="A28" s="142">
        <v>1</v>
      </c>
      <c r="B28" s="216">
        <v>2</v>
      </c>
      <c r="C28" s="217"/>
      <c r="D28" s="142">
        <v>3</v>
      </c>
      <c r="E28" s="142">
        <v>4</v>
      </c>
      <c r="F28" s="142">
        <v>5</v>
      </c>
      <c r="G28" s="139"/>
      <c r="H28" s="139"/>
      <c r="I28" s="139"/>
      <c r="J28" s="139"/>
      <c r="K28" s="139"/>
    </row>
    <row r="29" spans="1:72" ht="15" customHeight="1" x14ac:dyDescent="0.2">
      <c r="A29" s="143" t="s">
        <v>56</v>
      </c>
      <c r="B29" s="218" t="s">
        <v>206</v>
      </c>
      <c r="C29" s="219"/>
      <c r="D29" s="219"/>
      <c r="E29" s="219"/>
      <c r="F29" s="220"/>
      <c r="G29" s="139"/>
      <c r="H29" s="139"/>
      <c r="I29" s="139"/>
      <c r="J29" s="139"/>
      <c r="K29" s="139"/>
    </row>
    <row r="30" spans="1:72" ht="15" customHeight="1" x14ac:dyDescent="0.2">
      <c r="A30" s="144" t="s">
        <v>207</v>
      </c>
      <c r="B30" s="214" t="s">
        <v>208</v>
      </c>
      <c r="C30" s="215"/>
      <c r="D30" s="145">
        <v>197.90100000000001</v>
      </c>
      <c r="E30" s="146"/>
      <c r="F30" s="145">
        <v>197.90100000000001</v>
      </c>
      <c r="G30" s="145">
        <v>197.90100000000001</v>
      </c>
      <c r="H30" s="139"/>
      <c r="I30" s="139"/>
      <c r="J30" s="139"/>
      <c r="K30" s="139"/>
    </row>
    <row r="31" spans="1:72" ht="15" customHeight="1" x14ac:dyDescent="0.2">
      <c r="A31" s="144" t="s">
        <v>209</v>
      </c>
      <c r="B31" s="214" t="s">
        <v>261</v>
      </c>
      <c r="C31" s="215"/>
      <c r="D31" s="146">
        <v>413.33800000000002</v>
      </c>
      <c r="E31" s="146"/>
      <c r="F31" s="146">
        <f>SUM(G31:K31)</f>
        <v>1693.0439999999999</v>
      </c>
      <c r="G31" s="146">
        <v>413.38799999999998</v>
      </c>
      <c r="H31" s="146">
        <v>274.21199999999999</v>
      </c>
      <c r="I31" s="146">
        <v>274.21199999999999</v>
      </c>
      <c r="J31" s="146">
        <v>274.21199999999999</v>
      </c>
      <c r="K31" s="146">
        <v>457.02</v>
      </c>
    </row>
    <row r="32" spans="1:72" ht="15" customHeight="1" x14ac:dyDescent="0.2">
      <c r="A32" s="144" t="s">
        <v>210</v>
      </c>
      <c r="B32" s="214" t="s">
        <v>211</v>
      </c>
      <c r="C32" s="215"/>
      <c r="D32" s="145">
        <v>31.693000000000001</v>
      </c>
      <c r="E32" s="146"/>
      <c r="F32" s="145">
        <v>31.693000000000001</v>
      </c>
      <c r="G32" s="145">
        <v>31.693000000000001</v>
      </c>
      <c r="H32" s="139"/>
      <c r="I32" s="139"/>
      <c r="J32" s="139"/>
      <c r="K32" s="139"/>
    </row>
    <row r="33" spans="1:72" ht="15" customHeight="1" x14ac:dyDescent="0.2">
      <c r="A33" s="147" t="s">
        <v>68</v>
      </c>
      <c r="B33" s="221" t="s">
        <v>212</v>
      </c>
      <c r="C33" s="222"/>
      <c r="D33" s="148">
        <v>642.93200000000002</v>
      </c>
      <c r="E33" s="149"/>
      <c r="F33" s="148">
        <f>F30+F31+F32</f>
        <v>1922.6379999999999</v>
      </c>
      <c r="G33" s="148">
        <f t="shared" ref="G33:K33" si="0">G30+G31+G32</f>
        <v>642.98199999999997</v>
      </c>
      <c r="H33" s="148">
        <f t="shared" si="0"/>
        <v>274.21199999999999</v>
      </c>
      <c r="I33" s="148">
        <f t="shared" si="0"/>
        <v>274.21199999999999</v>
      </c>
      <c r="J33" s="148">
        <f t="shared" si="0"/>
        <v>274.21199999999999</v>
      </c>
      <c r="K33" s="148">
        <f t="shared" si="0"/>
        <v>457.02</v>
      </c>
    </row>
    <row r="34" spans="1:72" ht="15" customHeight="1" x14ac:dyDescent="0.2">
      <c r="A34" s="144"/>
      <c r="B34" s="214" t="s">
        <v>213</v>
      </c>
      <c r="C34" s="215"/>
      <c r="D34" s="146"/>
      <c r="E34" s="146"/>
      <c r="F34" s="146"/>
      <c r="G34" s="146"/>
      <c r="H34" s="146"/>
      <c r="I34" s="146"/>
      <c r="J34" s="146"/>
      <c r="K34" s="146"/>
    </row>
    <row r="35" spans="1:72" ht="15" customHeight="1" x14ac:dyDescent="0.2">
      <c r="A35" s="144" t="s">
        <v>214</v>
      </c>
      <c r="B35" s="214" t="s">
        <v>215</v>
      </c>
      <c r="C35" s="215"/>
      <c r="D35" s="145">
        <v>107.15533333333333</v>
      </c>
      <c r="E35" s="146"/>
      <c r="F35" s="145">
        <f>F33*20/120</f>
        <v>320.4396666666666</v>
      </c>
      <c r="G35" s="145">
        <f t="shared" ref="G35:K35" si="1">G33*20/120</f>
        <v>107.16366666666666</v>
      </c>
      <c r="H35" s="145">
        <f t="shared" si="1"/>
        <v>45.701999999999998</v>
      </c>
      <c r="I35" s="145">
        <f t="shared" si="1"/>
        <v>45.701999999999998</v>
      </c>
      <c r="J35" s="145">
        <f t="shared" si="1"/>
        <v>45.701999999999998</v>
      </c>
      <c r="K35" s="145">
        <f t="shared" si="1"/>
        <v>76.17</v>
      </c>
    </row>
    <row r="36" spans="1:72" ht="12" x14ac:dyDescent="0.2"/>
    <row r="37" spans="1:72" ht="12" x14ac:dyDescent="0.2"/>
    <row r="38" spans="1:72" s="210" customFormat="1" ht="15" customHeight="1" x14ac:dyDescent="0.2">
      <c r="A38" s="206" t="s">
        <v>218</v>
      </c>
      <c r="B38" s="223"/>
      <c r="C38" s="223"/>
      <c r="D38" s="223"/>
      <c r="E38" s="224" t="s">
        <v>180</v>
      </c>
      <c r="F38" s="224"/>
      <c r="G38" s="137"/>
      <c r="H38" s="207"/>
      <c r="I38" s="207"/>
      <c r="J38" s="207"/>
      <c r="K38" s="207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  <c r="BI38" s="208"/>
      <c r="BJ38" s="208"/>
      <c r="BK38" s="209" t="s">
        <v>6</v>
      </c>
      <c r="BL38" s="209" t="s">
        <v>6</v>
      </c>
      <c r="BM38" s="209" t="s">
        <v>6</v>
      </c>
      <c r="BN38" s="209" t="s">
        <v>180</v>
      </c>
      <c r="BO38" s="209" t="s">
        <v>6</v>
      </c>
      <c r="BP38" s="208"/>
      <c r="BQ38" s="208"/>
      <c r="BR38" s="208"/>
      <c r="BS38" s="208"/>
      <c r="BT38" s="208"/>
    </row>
    <row r="39" spans="1:72" s="199" customFormat="1" ht="18.75" customHeight="1" x14ac:dyDescent="0.25">
      <c r="A39" s="151"/>
      <c r="B39" s="212" t="s">
        <v>181</v>
      </c>
      <c r="C39" s="212"/>
      <c r="D39" s="212"/>
      <c r="E39" s="213"/>
      <c r="F39" s="213"/>
      <c r="G39" s="152"/>
      <c r="H39" s="152"/>
      <c r="I39" s="152"/>
      <c r="J39" s="152"/>
      <c r="K39" s="152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  <c r="AL39" s="198"/>
      <c r="AM39" s="198"/>
      <c r="AN39" s="198"/>
      <c r="AO39" s="198"/>
      <c r="AP39" s="198"/>
      <c r="AQ39" s="198"/>
      <c r="AR39" s="198"/>
      <c r="AS39" s="198"/>
      <c r="AT39" s="198"/>
      <c r="AU39" s="198"/>
      <c r="AV39" s="198"/>
      <c r="AW39" s="198"/>
      <c r="AX39" s="198"/>
      <c r="AY39" s="198"/>
      <c r="AZ39" s="198"/>
      <c r="BA39" s="198"/>
      <c r="BB39" s="198"/>
      <c r="BC39" s="198"/>
      <c r="BD39" s="198"/>
      <c r="BE39" s="198"/>
      <c r="BF39" s="198"/>
      <c r="BG39" s="198"/>
      <c r="BH39" s="198"/>
      <c r="BI39" s="198"/>
      <c r="BJ39" s="198"/>
      <c r="BK39" s="150"/>
      <c r="BL39" s="150"/>
      <c r="BM39" s="150"/>
      <c r="BN39" s="150"/>
      <c r="BO39" s="150"/>
      <c r="BP39" s="198"/>
      <c r="BQ39" s="198"/>
      <c r="BR39" s="198"/>
      <c r="BS39" s="198"/>
      <c r="BT39" s="198"/>
    </row>
    <row r="40" spans="1:72" s="210" customFormat="1" ht="15" customHeight="1" x14ac:dyDescent="0.2">
      <c r="A40" s="206" t="s">
        <v>219</v>
      </c>
      <c r="B40" s="223"/>
      <c r="C40" s="223"/>
      <c r="D40" s="223"/>
      <c r="E40" s="224" t="s">
        <v>183</v>
      </c>
      <c r="F40" s="224"/>
      <c r="G40" s="137"/>
      <c r="H40" s="207"/>
      <c r="I40" s="207"/>
      <c r="J40" s="207"/>
      <c r="K40" s="207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  <c r="BI40" s="208"/>
      <c r="BJ40" s="208"/>
      <c r="BK40" s="209"/>
      <c r="BL40" s="209"/>
      <c r="BM40" s="209"/>
      <c r="BN40" s="209"/>
      <c r="BO40" s="209"/>
      <c r="BP40" s="209" t="s">
        <v>6</v>
      </c>
      <c r="BQ40" s="209" t="s">
        <v>6</v>
      </c>
      <c r="BR40" s="209" t="s">
        <v>6</v>
      </c>
      <c r="BS40" s="209" t="s">
        <v>183</v>
      </c>
      <c r="BT40" s="209" t="s">
        <v>6</v>
      </c>
    </row>
    <row r="41" spans="1:72" s="199" customFormat="1" ht="18.75" customHeight="1" x14ac:dyDescent="0.25">
      <c r="A41" s="151"/>
      <c r="B41" s="212" t="s">
        <v>181</v>
      </c>
      <c r="C41" s="212"/>
      <c r="D41" s="212"/>
      <c r="E41" s="213"/>
      <c r="F41" s="213"/>
      <c r="G41" s="152"/>
      <c r="H41" s="152"/>
      <c r="I41" s="152"/>
      <c r="J41" s="152"/>
      <c r="K41" s="152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  <c r="AL41" s="198"/>
      <c r="AM41" s="198"/>
      <c r="AN41" s="198"/>
      <c r="AO41" s="198"/>
      <c r="AP41" s="198"/>
      <c r="AQ41" s="198"/>
      <c r="AR41" s="198"/>
      <c r="AS41" s="198"/>
      <c r="AT41" s="198"/>
      <c r="AU41" s="198"/>
      <c r="AV41" s="198"/>
      <c r="AW41" s="198"/>
      <c r="AX41" s="198"/>
      <c r="AY41" s="198"/>
      <c r="AZ41" s="198"/>
      <c r="BA41" s="198"/>
      <c r="BB41" s="198"/>
      <c r="BC41" s="198"/>
      <c r="BD41" s="198"/>
      <c r="BE41" s="198"/>
      <c r="BF41" s="198"/>
      <c r="BG41" s="198"/>
      <c r="BH41" s="198"/>
      <c r="BI41" s="198"/>
      <c r="BJ41" s="198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</row>
    <row r="44" spans="1:72" ht="12" x14ac:dyDescent="0.2">
      <c r="A44" s="134"/>
      <c r="B44" s="134"/>
      <c r="C44" s="134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</row>
    <row r="45" spans="1:72" ht="12" x14ac:dyDescent="0.2">
      <c r="A45" s="134"/>
      <c r="B45" s="134"/>
      <c r="C45" s="134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</row>
    <row r="46" spans="1:72" ht="12" x14ac:dyDescent="0.2">
      <c r="A46" s="134"/>
      <c r="B46" s="134"/>
      <c r="C46" s="134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</row>
    <row r="47" spans="1:72" ht="12" x14ac:dyDescent="0.2">
      <c r="A47" s="134"/>
      <c r="B47" s="134"/>
      <c r="C47" s="134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</row>
  </sheetData>
  <mergeCells count="26">
    <mergeCell ref="A19:F19"/>
    <mergeCell ref="D26:K26"/>
    <mergeCell ref="B10:E10"/>
    <mergeCell ref="B11:E11"/>
    <mergeCell ref="A12:F12"/>
    <mergeCell ref="A16:E16"/>
    <mergeCell ref="A17:E17"/>
    <mergeCell ref="A21:F21"/>
    <mergeCell ref="A22:F22"/>
    <mergeCell ref="A24:F24"/>
    <mergeCell ref="A26:A27"/>
    <mergeCell ref="B26:C27"/>
    <mergeCell ref="B41:F41"/>
    <mergeCell ref="B34:C34"/>
    <mergeCell ref="B35:C35"/>
    <mergeCell ref="B28:C28"/>
    <mergeCell ref="B29:F29"/>
    <mergeCell ref="B30:C30"/>
    <mergeCell ref="B31:C31"/>
    <mergeCell ref="B32:C32"/>
    <mergeCell ref="B33:C33"/>
    <mergeCell ref="B38:D38"/>
    <mergeCell ref="E38:F38"/>
    <mergeCell ref="B39:F39"/>
    <mergeCell ref="B40:D40"/>
    <mergeCell ref="E40:F4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2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41D1D-1A71-4691-8C3A-AD6CDF558B24}">
  <sheetPr>
    <pageSetUpPr fitToPage="1"/>
  </sheetPr>
  <dimension ref="A1:W50"/>
  <sheetViews>
    <sheetView tabSelected="1" workbookViewId="0">
      <selection activeCell="C54" sqref="C54"/>
    </sheetView>
  </sheetViews>
  <sheetFormatPr defaultColWidth="9.140625" defaultRowHeight="11.25" customHeight="1" x14ac:dyDescent="0.2"/>
  <cols>
    <col min="1" max="1" width="6.7109375" style="162" customWidth="1"/>
    <col min="2" max="2" width="20.140625" style="162" customWidth="1"/>
    <col min="3" max="3" width="32.7109375" style="153" customWidth="1"/>
    <col min="4" max="8" width="14" style="153" customWidth="1"/>
    <col min="9" max="9" width="9.140625" style="153"/>
    <col min="10" max="14" width="88.7109375" style="154" hidden="1" customWidth="1"/>
    <col min="15" max="20" width="108.85546875" style="154" hidden="1" customWidth="1"/>
    <col min="21" max="21" width="129.5703125" style="154" hidden="1" customWidth="1"/>
    <col min="22" max="23" width="52.85546875" style="154" hidden="1" customWidth="1"/>
    <col min="24" max="16384" width="9.140625" style="153"/>
  </cols>
  <sheetData>
    <row r="1" spans="1:20" s="133" customFormat="1" ht="15" x14ac:dyDescent="0.25">
      <c r="H1" s="155" t="s">
        <v>220</v>
      </c>
    </row>
    <row r="2" spans="1:20" s="133" customFormat="1" ht="15" x14ac:dyDescent="0.25">
      <c r="A2" s="156"/>
      <c r="B2" s="156"/>
      <c r="C2" s="157"/>
      <c r="D2" s="157"/>
      <c r="E2" s="157"/>
      <c r="F2" s="157"/>
      <c r="G2" s="157"/>
      <c r="H2" s="155"/>
    </row>
    <row r="3" spans="1:20" s="133" customFormat="1" ht="15" x14ac:dyDescent="0.25">
      <c r="A3" s="156"/>
      <c r="B3" s="156"/>
      <c r="C3" s="157"/>
      <c r="D3" s="157"/>
      <c r="E3" s="157"/>
      <c r="F3" s="157"/>
      <c r="G3" s="157"/>
      <c r="H3" s="155"/>
    </row>
    <row r="4" spans="1:20" s="133" customFormat="1" ht="15" x14ac:dyDescent="0.25">
      <c r="A4" s="156"/>
      <c r="B4" s="156" t="s">
        <v>217</v>
      </c>
      <c r="C4" s="259" t="s">
        <v>258</v>
      </c>
      <c r="D4" s="259"/>
      <c r="E4" s="259"/>
      <c r="F4" s="259"/>
      <c r="G4" s="259"/>
      <c r="H4" s="157"/>
      <c r="J4" s="158" t="s">
        <v>192</v>
      </c>
      <c r="K4" s="158" t="s">
        <v>6</v>
      </c>
      <c r="L4" s="158" t="s">
        <v>6</v>
      </c>
      <c r="M4" s="158" t="s">
        <v>6</v>
      </c>
      <c r="N4" s="158" t="s">
        <v>6</v>
      </c>
    </row>
    <row r="5" spans="1:20" s="133" customFormat="1" ht="10.5" customHeight="1" x14ac:dyDescent="0.25">
      <c r="A5" s="156"/>
      <c r="B5" s="156"/>
      <c r="C5" s="260" t="s">
        <v>193</v>
      </c>
      <c r="D5" s="260"/>
      <c r="E5" s="260"/>
      <c r="F5" s="260"/>
      <c r="G5" s="260"/>
      <c r="H5" s="157"/>
    </row>
    <row r="6" spans="1:20" s="133" customFormat="1" ht="17.25" hidden="1" customHeight="1" x14ac:dyDescent="0.25">
      <c r="A6" s="156"/>
      <c r="B6" s="157" t="s">
        <v>221</v>
      </c>
      <c r="C6" s="159"/>
      <c r="D6" s="159"/>
      <c r="E6" s="159"/>
      <c r="F6" s="159"/>
      <c r="G6" s="159"/>
      <c r="H6" s="157"/>
    </row>
    <row r="7" spans="1:20" s="133" customFormat="1" ht="17.25" customHeight="1" x14ac:dyDescent="0.25">
      <c r="A7" s="156"/>
      <c r="B7" s="156"/>
      <c r="C7" s="159"/>
      <c r="D7" s="159"/>
      <c r="E7" s="159"/>
      <c r="F7" s="159"/>
      <c r="G7" s="159"/>
      <c r="H7" s="157"/>
    </row>
    <row r="8" spans="1:20" s="133" customFormat="1" ht="17.25" customHeight="1" x14ac:dyDescent="0.25">
      <c r="A8" s="156"/>
      <c r="B8" s="160" t="s">
        <v>222</v>
      </c>
      <c r="C8" s="159"/>
      <c r="D8" s="161"/>
      <c r="E8" s="159"/>
      <c r="F8" s="159"/>
      <c r="G8" s="159"/>
      <c r="H8" s="157"/>
    </row>
    <row r="9" spans="1:20" s="133" customFormat="1" ht="17.25" hidden="1" customHeight="1" x14ac:dyDescent="0.25">
      <c r="A9" s="156"/>
      <c r="B9" s="162" t="s">
        <v>223</v>
      </c>
      <c r="C9" s="159"/>
      <c r="D9" s="155"/>
      <c r="E9" s="159"/>
      <c r="F9" s="159"/>
      <c r="G9" s="159"/>
      <c r="H9" s="157"/>
    </row>
    <row r="10" spans="1:20" s="133" customFormat="1" ht="17.25" hidden="1" customHeight="1" x14ac:dyDescent="0.25">
      <c r="A10" s="156"/>
      <c r="B10" s="156"/>
      <c r="C10" s="261"/>
      <c r="D10" s="261"/>
      <c r="E10" s="261"/>
      <c r="F10" s="261"/>
      <c r="G10" s="261"/>
      <c r="H10" s="157"/>
    </row>
    <row r="11" spans="1:20" s="133" customFormat="1" ht="11.25" hidden="1" customHeight="1" x14ac:dyDescent="0.25">
      <c r="A11" s="163"/>
      <c r="B11" s="163"/>
      <c r="C11" s="260" t="s">
        <v>196</v>
      </c>
      <c r="D11" s="260"/>
      <c r="E11" s="260"/>
      <c r="F11" s="260"/>
      <c r="G11" s="260"/>
      <c r="H11" s="164"/>
    </row>
    <row r="12" spans="1:20" s="133" customFormat="1" ht="11.25" customHeight="1" x14ac:dyDescent="0.25">
      <c r="A12" s="163"/>
      <c r="B12" s="163"/>
      <c r="C12" s="159"/>
      <c r="D12" s="159"/>
      <c r="E12" s="159"/>
      <c r="F12" s="159"/>
      <c r="G12" s="159"/>
      <c r="H12" s="164"/>
    </row>
    <row r="13" spans="1:20" s="133" customFormat="1" ht="18" x14ac:dyDescent="0.25">
      <c r="A13" s="163"/>
      <c r="B13" s="262" t="s">
        <v>224</v>
      </c>
      <c r="C13" s="262"/>
      <c r="D13" s="262"/>
      <c r="E13" s="262"/>
      <c r="F13" s="262"/>
      <c r="G13" s="262"/>
      <c r="H13" s="164"/>
    </row>
    <row r="14" spans="1:20" s="133" customFormat="1" ht="11.25" customHeight="1" x14ac:dyDescent="0.25">
      <c r="A14" s="163"/>
      <c r="B14" s="163"/>
      <c r="C14" s="159"/>
      <c r="D14" s="159"/>
      <c r="E14" s="159"/>
      <c r="F14" s="159"/>
      <c r="G14" s="159"/>
      <c r="H14" s="164"/>
    </row>
    <row r="15" spans="1:20" s="133" customFormat="1" ht="15" x14ac:dyDescent="0.25">
      <c r="A15" s="166"/>
      <c r="B15" s="258" t="s">
        <v>188</v>
      </c>
      <c r="C15" s="258"/>
      <c r="D15" s="258"/>
      <c r="E15" s="258"/>
      <c r="F15" s="258"/>
      <c r="G15" s="258"/>
      <c r="H15" s="158"/>
      <c r="O15" s="158" t="s">
        <v>188</v>
      </c>
      <c r="P15" s="158" t="s">
        <v>6</v>
      </c>
      <c r="Q15" s="158" t="s">
        <v>6</v>
      </c>
      <c r="R15" s="158" t="s">
        <v>6</v>
      </c>
      <c r="S15" s="158" t="s">
        <v>6</v>
      </c>
      <c r="T15" s="158" t="s">
        <v>6</v>
      </c>
    </row>
    <row r="16" spans="1:20" s="133" customFormat="1" ht="13.5" customHeight="1" x14ac:dyDescent="0.25">
      <c r="A16" s="167"/>
      <c r="B16" s="252" t="s">
        <v>19</v>
      </c>
      <c r="C16" s="252"/>
      <c r="D16" s="252"/>
      <c r="E16" s="252"/>
      <c r="F16" s="252"/>
      <c r="G16" s="252"/>
      <c r="H16" s="168"/>
    </row>
    <row r="17" spans="1:23" s="133" customFormat="1" ht="9.75" customHeight="1" x14ac:dyDescent="0.25">
      <c r="A17" s="156"/>
      <c r="B17" s="156"/>
      <c r="C17" s="157"/>
      <c r="D17" s="169"/>
      <c r="E17" s="169"/>
      <c r="F17" s="169"/>
      <c r="G17" s="170"/>
      <c r="H17" s="170"/>
    </row>
    <row r="18" spans="1:23" s="133" customFormat="1" ht="15" x14ac:dyDescent="0.25">
      <c r="A18" s="171"/>
      <c r="B18" s="253" t="s">
        <v>225</v>
      </c>
      <c r="C18" s="253"/>
      <c r="D18" s="253"/>
      <c r="E18" s="253"/>
      <c r="F18" s="253"/>
      <c r="G18" s="253"/>
      <c r="H18" s="159"/>
    </row>
    <row r="19" spans="1:23" s="133" customFormat="1" ht="9.75" customHeight="1" x14ac:dyDescent="0.25">
      <c r="A19" s="156"/>
      <c r="B19" s="156"/>
      <c r="C19" s="157"/>
      <c r="D19" s="159"/>
      <c r="E19" s="159"/>
      <c r="F19" s="159"/>
      <c r="G19" s="159"/>
      <c r="H19" s="159"/>
    </row>
    <row r="20" spans="1:23" s="133" customFormat="1" ht="16.5" customHeight="1" x14ac:dyDescent="0.25">
      <c r="A20" s="254" t="s">
        <v>42</v>
      </c>
      <c r="B20" s="254" t="s">
        <v>226</v>
      </c>
      <c r="C20" s="248" t="s">
        <v>227</v>
      </c>
      <c r="D20" s="247" t="s">
        <v>202</v>
      </c>
      <c r="E20" s="247"/>
      <c r="F20" s="247"/>
      <c r="G20" s="247"/>
      <c r="H20" s="247" t="s">
        <v>228</v>
      </c>
    </row>
    <row r="21" spans="1:23" s="133" customFormat="1" ht="45.75" customHeight="1" x14ac:dyDescent="0.25">
      <c r="A21" s="255"/>
      <c r="B21" s="255"/>
      <c r="C21" s="257"/>
      <c r="D21" s="248" t="s">
        <v>229</v>
      </c>
      <c r="E21" s="248" t="s">
        <v>35</v>
      </c>
      <c r="F21" s="248" t="s">
        <v>37</v>
      </c>
      <c r="G21" s="250" t="s">
        <v>40</v>
      </c>
      <c r="H21" s="247"/>
    </row>
    <row r="22" spans="1:23" s="133" customFormat="1" ht="15" x14ac:dyDescent="0.25">
      <c r="A22" s="256"/>
      <c r="B22" s="256"/>
      <c r="C22" s="249"/>
      <c r="D22" s="249"/>
      <c r="E22" s="249"/>
      <c r="F22" s="249"/>
      <c r="G22" s="251"/>
      <c r="H22" s="247"/>
    </row>
    <row r="23" spans="1:23" s="133" customFormat="1" ht="15" x14ac:dyDescent="0.25">
      <c r="A23" s="172">
        <v>1</v>
      </c>
      <c r="B23" s="172">
        <v>2</v>
      </c>
      <c r="C23" s="173">
        <v>3</v>
      </c>
      <c r="D23" s="173">
        <v>4</v>
      </c>
      <c r="E23" s="173">
        <v>5</v>
      </c>
      <c r="F23" s="173">
        <v>6</v>
      </c>
      <c r="G23" s="173">
        <v>7</v>
      </c>
      <c r="H23" s="173">
        <v>8</v>
      </c>
    </row>
    <row r="24" spans="1:23" s="133" customFormat="1" ht="15" x14ac:dyDescent="0.25">
      <c r="A24" s="240" t="s">
        <v>230</v>
      </c>
      <c r="B24" s="241"/>
      <c r="C24" s="241"/>
      <c r="D24" s="241"/>
      <c r="E24" s="241"/>
      <c r="F24" s="241"/>
      <c r="G24" s="241"/>
      <c r="H24" s="242"/>
      <c r="U24" s="174" t="s">
        <v>230</v>
      </c>
    </row>
    <row r="25" spans="1:23" s="133" customFormat="1" ht="22.5" x14ac:dyDescent="0.25">
      <c r="A25" s="172" t="s">
        <v>56</v>
      </c>
      <c r="B25" s="175" t="s">
        <v>77</v>
      </c>
      <c r="C25" s="176" t="s">
        <v>21</v>
      </c>
      <c r="D25" s="177">
        <v>55.381999999999998</v>
      </c>
      <c r="E25" s="177">
        <v>104.732</v>
      </c>
      <c r="F25" s="178"/>
      <c r="G25" s="177">
        <v>25.641999999999999</v>
      </c>
      <c r="H25" s="177">
        <v>185.756</v>
      </c>
      <c r="U25" s="174"/>
    </row>
    <row r="26" spans="1:23" s="133" customFormat="1" ht="23.25" x14ac:dyDescent="0.25">
      <c r="A26" s="179"/>
      <c r="B26" s="243" t="s">
        <v>231</v>
      </c>
      <c r="C26" s="244"/>
      <c r="D26" s="180">
        <v>55.381999999999998</v>
      </c>
      <c r="E26" s="180">
        <v>104.732</v>
      </c>
      <c r="F26" s="181"/>
      <c r="G26" s="182">
        <v>25.641999999999999</v>
      </c>
      <c r="H26" s="182">
        <v>185.756</v>
      </c>
      <c r="U26" s="174"/>
      <c r="V26" s="183" t="s">
        <v>231</v>
      </c>
    </row>
    <row r="27" spans="1:23" s="133" customFormat="1" ht="15" hidden="1" x14ac:dyDescent="0.25">
      <c r="A27" s="240" t="s">
        <v>232</v>
      </c>
      <c r="B27" s="241"/>
      <c r="C27" s="241"/>
      <c r="D27" s="241"/>
      <c r="E27" s="241"/>
      <c r="F27" s="241"/>
      <c r="G27" s="241"/>
      <c r="H27" s="242"/>
      <c r="U27" s="174" t="s">
        <v>232</v>
      </c>
      <c r="V27" s="183"/>
    </row>
    <row r="28" spans="1:23" s="133" customFormat="1" ht="15" hidden="1" x14ac:dyDescent="0.25">
      <c r="A28" s="179"/>
      <c r="B28" s="245" t="s">
        <v>233</v>
      </c>
      <c r="C28" s="246"/>
      <c r="D28" s="180">
        <v>55.381999999999998</v>
      </c>
      <c r="E28" s="180">
        <v>104.732</v>
      </c>
      <c r="F28" s="181"/>
      <c r="G28" s="182">
        <v>25.641999999999999</v>
      </c>
      <c r="H28" s="182">
        <v>185.756</v>
      </c>
      <c r="U28" s="174"/>
      <c r="V28" s="183"/>
      <c r="W28" s="184" t="s">
        <v>233</v>
      </c>
    </row>
    <row r="29" spans="1:23" s="133" customFormat="1" ht="15" hidden="1" x14ac:dyDescent="0.25">
      <c r="A29" s="240" t="s">
        <v>234</v>
      </c>
      <c r="B29" s="241"/>
      <c r="C29" s="241"/>
      <c r="D29" s="241"/>
      <c r="E29" s="241"/>
      <c r="F29" s="241"/>
      <c r="G29" s="241"/>
      <c r="H29" s="242"/>
      <c r="U29" s="174" t="s">
        <v>234</v>
      </c>
      <c r="V29" s="183"/>
      <c r="W29" s="184"/>
    </row>
    <row r="30" spans="1:23" s="133" customFormat="1" ht="15" hidden="1" x14ac:dyDescent="0.25">
      <c r="A30" s="179"/>
      <c r="B30" s="245" t="s">
        <v>235</v>
      </c>
      <c r="C30" s="246"/>
      <c r="D30" s="180">
        <v>55.381999999999998</v>
      </c>
      <c r="E30" s="180">
        <v>104.732</v>
      </c>
      <c r="F30" s="181"/>
      <c r="G30" s="182">
        <v>25.641999999999999</v>
      </c>
      <c r="H30" s="182">
        <v>185.756</v>
      </c>
      <c r="U30" s="174"/>
      <c r="V30" s="183"/>
      <c r="W30" s="184" t="s">
        <v>235</v>
      </c>
    </row>
    <row r="31" spans="1:23" s="133" customFormat="1" ht="15" hidden="1" x14ac:dyDescent="0.25">
      <c r="A31" s="240" t="s">
        <v>236</v>
      </c>
      <c r="B31" s="241"/>
      <c r="C31" s="241"/>
      <c r="D31" s="241"/>
      <c r="E31" s="241"/>
      <c r="F31" s="241"/>
      <c r="G31" s="241"/>
      <c r="H31" s="242"/>
      <c r="U31" s="174" t="s">
        <v>236</v>
      </c>
      <c r="V31" s="183"/>
      <c r="W31" s="184"/>
    </row>
    <row r="32" spans="1:23" s="133" customFormat="1" ht="15" hidden="1" x14ac:dyDescent="0.25">
      <c r="A32" s="179"/>
      <c r="B32" s="245" t="s">
        <v>237</v>
      </c>
      <c r="C32" s="246"/>
      <c r="D32" s="180">
        <v>55.381999999999998</v>
      </c>
      <c r="E32" s="180">
        <v>104.732</v>
      </c>
      <c r="F32" s="181"/>
      <c r="G32" s="182">
        <v>25.641999999999999</v>
      </c>
      <c r="H32" s="182">
        <v>185.756</v>
      </c>
      <c r="U32" s="174"/>
      <c r="V32" s="183"/>
      <c r="W32" s="184" t="s">
        <v>237</v>
      </c>
    </row>
    <row r="33" spans="1:23" s="133" customFormat="1" ht="48.75" hidden="1" x14ac:dyDescent="0.25">
      <c r="A33" s="240" t="s">
        <v>238</v>
      </c>
      <c r="B33" s="241"/>
      <c r="C33" s="241"/>
      <c r="D33" s="241"/>
      <c r="E33" s="241"/>
      <c r="F33" s="241"/>
      <c r="G33" s="241"/>
      <c r="H33" s="242"/>
      <c r="U33" s="174" t="s">
        <v>238</v>
      </c>
      <c r="V33" s="183"/>
      <c r="W33" s="184"/>
    </row>
    <row r="34" spans="1:23" s="133" customFormat="1" ht="15" hidden="1" x14ac:dyDescent="0.25">
      <c r="A34" s="179"/>
      <c r="B34" s="245" t="s">
        <v>239</v>
      </c>
      <c r="C34" s="246"/>
      <c r="D34" s="180">
        <v>55.381999999999998</v>
      </c>
      <c r="E34" s="180">
        <v>104.732</v>
      </c>
      <c r="F34" s="181"/>
      <c r="G34" s="182">
        <v>25.641999999999999</v>
      </c>
      <c r="H34" s="182">
        <v>185.756</v>
      </c>
      <c r="U34" s="174"/>
      <c r="V34" s="183"/>
      <c r="W34" s="184" t="s">
        <v>239</v>
      </c>
    </row>
    <row r="35" spans="1:23" s="133" customFormat="1" ht="15" x14ac:dyDescent="0.25">
      <c r="A35" s="240" t="s">
        <v>240</v>
      </c>
      <c r="B35" s="241"/>
      <c r="C35" s="241"/>
      <c r="D35" s="241"/>
      <c r="E35" s="241"/>
      <c r="F35" s="241"/>
      <c r="G35" s="241"/>
      <c r="H35" s="242"/>
      <c r="U35" s="174" t="s">
        <v>240</v>
      </c>
      <c r="V35" s="183"/>
      <c r="W35" s="184"/>
    </row>
    <row r="36" spans="1:23" s="133" customFormat="1" ht="22.5" x14ac:dyDescent="0.25">
      <c r="A36" s="172" t="s">
        <v>68</v>
      </c>
      <c r="B36" s="175" t="s">
        <v>241</v>
      </c>
      <c r="C36" s="176" t="s">
        <v>242</v>
      </c>
      <c r="D36" s="177">
        <v>1.661</v>
      </c>
      <c r="E36" s="177">
        <v>3.1419999999999999</v>
      </c>
      <c r="F36" s="178"/>
      <c r="G36" s="177">
        <v>0.76900000000000002</v>
      </c>
      <c r="H36" s="177">
        <v>5.5720000000000001</v>
      </c>
      <c r="U36" s="174"/>
      <c r="V36" s="183"/>
      <c r="W36" s="184"/>
    </row>
    <row r="37" spans="1:23" s="133" customFormat="1" ht="15" hidden="1" x14ac:dyDescent="0.25">
      <c r="A37" s="172"/>
      <c r="B37" s="175"/>
      <c r="C37" s="176"/>
      <c r="D37" s="178" t="s">
        <v>243</v>
      </c>
      <c r="E37" s="178" t="s">
        <v>244</v>
      </c>
      <c r="F37" s="178" t="s">
        <v>245</v>
      </c>
      <c r="G37" s="178" t="s">
        <v>246</v>
      </c>
      <c r="H37" s="178"/>
      <c r="U37" s="174"/>
      <c r="V37" s="183"/>
      <c r="W37" s="184"/>
    </row>
    <row r="38" spans="1:23" s="133" customFormat="1" ht="15" x14ac:dyDescent="0.25">
      <c r="A38" s="179"/>
      <c r="B38" s="243" t="s">
        <v>247</v>
      </c>
      <c r="C38" s="244"/>
      <c r="D38" s="180">
        <v>1.661</v>
      </c>
      <c r="E38" s="180">
        <v>3.1419999999999999</v>
      </c>
      <c r="F38" s="181"/>
      <c r="G38" s="182">
        <v>0.76900000000000002</v>
      </c>
      <c r="H38" s="182">
        <v>5.5720000000000001</v>
      </c>
      <c r="U38" s="174"/>
      <c r="V38" s="183" t="s">
        <v>247</v>
      </c>
      <c r="W38" s="184"/>
    </row>
    <row r="39" spans="1:23" s="133" customFormat="1" ht="15" x14ac:dyDescent="0.25">
      <c r="A39" s="179"/>
      <c r="B39" s="245" t="s">
        <v>248</v>
      </c>
      <c r="C39" s="246"/>
      <c r="D39" s="180">
        <v>57.042999999999999</v>
      </c>
      <c r="E39" s="180">
        <v>107.874</v>
      </c>
      <c r="F39" s="181"/>
      <c r="G39" s="182">
        <v>26.411000000000001</v>
      </c>
      <c r="H39" s="182">
        <v>191.328</v>
      </c>
      <c r="U39" s="174"/>
      <c r="V39" s="183"/>
      <c r="W39" s="184" t="s">
        <v>248</v>
      </c>
    </row>
    <row r="40" spans="1:23" s="133" customFormat="1" ht="15" x14ac:dyDescent="0.25">
      <c r="A40" s="240" t="s">
        <v>249</v>
      </c>
      <c r="B40" s="241"/>
      <c r="C40" s="241"/>
      <c r="D40" s="241"/>
      <c r="E40" s="241"/>
      <c r="F40" s="241"/>
      <c r="G40" s="241"/>
      <c r="H40" s="242"/>
      <c r="U40" s="174" t="s">
        <v>249</v>
      </c>
      <c r="V40" s="183"/>
      <c r="W40" s="184"/>
    </row>
    <row r="41" spans="1:23" s="133" customFormat="1" ht="15" x14ac:dyDescent="0.25">
      <c r="A41" s="172" t="s">
        <v>70</v>
      </c>
      <c r="B41" s="175" t="s">
        <v>250</v>
      </c>
      <c r="C41" s="176" t="s">
        <v>251</v>
      </c>
      <c r="D41" s="177">
        <v>11.409000000000001</v>
      </c>
      <c r="E41" s="177">
        <v>21.574999999999999</v>
      </c>
      <c r="F41" s="178"/>
      <c r="G41" s="177">
        <v>5.282</v>
      </c>
      <c r="H41" s="177">
        <v>38.265999999999998</v>
      </c>
      <c r="U41" s="174"/>
      <c r="V41" s="183"/>
      <c r="W41" s="184"/>
    </row>
    <row r="42" spans="1:23" s="133" customFormat="1" ht="15" hidden="1" x14ac:dyDescent="0.25">
      <c r="A42" s="172"/>
      <c r="B42" s="175"/>
      <c r="C42" s="176"/>
      <c r="D42" s="178" t="s">
        <v>252</v>
      </c>
      <c r="E42" s="178" t="s">
        <v>253</v>
      </c>
      <c r="F42" s="178" t="s">
        <v>254</v>
      </c>
      <c r="G42" s="178" t="s">
        <v>255</v>
      </c>
      <c r="H42" s="178"/>
      <c r="U42" s="174"/>
      <c r="V42" s="183"/>
      <c r="W42" s="184"/>
    </row>
    <row r="43" spans="1:23" s="133" customFormat="1" ht="15" x14ac:dyDescent="0.25">
      <c r="A43" s="179"/>
      <c r="B43" s="243" t="s">
        <v>256</v>
      </c>
      <c r="C43" s="244"/>
      <c r="D43" s="180">
        <v>11.409000000000001</v>
      </c>
      <c r="E43" s="180">
        <v>21.574999999999999</v>
      </c>
      <c r="F43" s="181"/>
      <c r="G43" s="182">
        <v>5.282</v>
      </c>
      <c r="H43" s="182">
        <v>38.265999999999998</v>
      </c>
      <c r="U43" s="174"/>
      <c r="V43" s="183" t="s">
        <v>256</v>
      </c>
      <c r="W43" s="184"/>
    </row>
    <row r="44" spans="1:23" s="133" customFormat="1" ht="15" x14ac:dyDescent="0.25">
      <c r="A44" s="179"/>
      <c r="B44" s="245" t="s">
        <v>257</v>
      </c>
      <c r="C44" s="246"/>
      <c r="D44" s="180">
        <v>68.451999999999998</v>
      </c>
      <c r="E44" s="180">
        <v>129.44900000000001</v>
      </c>
      <c r="F44" s="181"/>
      <c r="G44" s="182">
        <v>31.693000000000001</v>
      </c>
      <c r="H44" s="182">
        <v>229.59399999999999</v>
      </c>
      <c r="U44" s="174"/>
      <c r="V44" s="183"/>
      <c r="W44" s="184" t="s">
        <v>257</v>
      </c>
    </row>
    <row r="47" spans="1:23" customFormat="1" ht="15" x14ac:dyDescent="0.25">
      <c r="A47" s="187" t="s">
        <v>218</v>
      </c>
      <c r="B47" s="156"/>
      <c r="C47" s="133"/>
      <c r="D47" s="185"/>
      <c r="E47" s="185"/>
      <c r="F47" s="185"/>
      <c r="G47" s="188" t="s">
        <v>259</v>
      </c>
      <c r="H47" s="153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</row>
    <row r="48" spans="1:23" customFormat="1" ht="15" x14ac:dyDescent="0.25">
      <c r="A48" s="156"/>
      <c r="B48" s="156"/>
      <c r="C48" s="186"/>
      <c r="D48" s="186" t="s">
        <v>216</v>
      </c>
      <c r="E48" s="186"/>
      <c r="F48" s="186"/>
      <c r="G48" s="186"/>
      <c r="H48" s="170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</row>
    <row r="49" spans="1:8" customFormat="1" ht="15" x14ac:dyDescent="0.25">
      <c r="A49" s="187" t="s">
        <v>219</v>
      </c>
      <c r="B49" s="156"/>
      <c r="C49" s="133"/>
      <c r="D49" s="185"/>
      <c r="E49" s="185"/>
      <c r="F49" s="185"/>
      <c r="G49" s="188" t="s">
        <v>260</v>
      </c>
      <c r="H49" s="153"/>
    </row>
    <row r="50" spans="1:8" customFormat="1" ht="15" x14ac:dyDescent="0.25">
      <c r="A50" s="189"/>
      <c r="B50" s="189"/>
      <c r="C50" s="190"/>
      <c r="D50" s="190" t="s">
        <v>216</v>
      </c>
      <c r="E50" s="190"/>
      <c r="F50" s="190"/>
      <c r="G50" s="190"/>
      <c r="H50" s="191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197"/>
  <sheetViews>
    <sheetView topLeftCell="A132" workbookViewId="0">
      <selection activeCell="A14" sqref="A14:P14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5" width="45.140625" style="4" hidden="1" customWidth="1"/>
    <col min="206" max="209" width="149.7109375" style="4" hidden="1" customWidth="1"/>
    <col min="210" max="210" width="76.42578125" style="4" hidden="1" customWidth="1"/>
    <col min="211" max="216" width="54" style="4" hidden="1" customWidth="1"/>
    <col min="217" max="222" width="82.7109375" style="4" hidden="1" customWidth="1"/>
    <col min="223" max="228" width="54" style="4" hidden="1" customWidth="1"/>
    <col min="229" max="234" width="82.7109375" style="4" hidden="1" customWidth="1"/>
    <col min="235" max="16384" width="9.140625" style="2"/>
  </cols>
  <sheetData>
    <row r="1" spans="1:234" customFormat="1" ht="15" hidden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34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3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34" s="7" customFormat="1" ht="15" hidden="1" customHeight="1" x14ac:dyDescent="0.2">
      <c r="A4" s="265" t="s">
        <v>2</v>
      </c>
      <c r="B4" s="265"/>
      <c r="C4" s="265"/>
      <c r="D4" s="265"/>
      <c r="E4" s="265"/>
      <c r="F4" s="265"/>
      <c r="G4" s="266" t="s">
        <v>3</v>
      </c>
      <c r="H4" s="266"/>
      <c r="I4" s="266"/>
      <c r="J4" s="266"/>
      <c r="K4" s="266"/>
      <c r="L4" s="266"/>
      <c r="M4" s="266"/>
      <c r="N4" s="266"/>
      <c r="O4" s="266"/>
      <c r="P4" s="266"/>
      <c r="Q4" s="8"/>
      <c r="R4" s="8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</row>
    <row r="5" spans="1:234" customFormat="1" ht="45" hidden="1" customHeight="1" x14ac:dyDescent="0.25">
      <c r="A5" s="265" t="s">
        <v>4</v>
      </c>
      <c r="B5" s="265"/>
      <c r="C5" s="265"/>
      <c r="D5" s="265"/>
      <c r="E5" s="265"/>
      <c r="F5" s="265"/>
      <c r="G5" s="264" t="s">
        <v>5</v>
      </c>
      <c r="H5" s="264"/>
      <c r="I5" s="264"/>
      <c r="J5" s="264"/>
      <c r="K5" s="264"/>
      <c r="L5" s="264"/>
      <c r="M5" s="264"/>
      <c r="N5" s="264"/>
      <c r="O5" s="264"/>
      <c r="P5" s="264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spans="1:234" customFormat="1" ht="67.5" hidden="1" customHeight="1" x14ac:dyDescent="0.25">
      <c r="A6" s="265" t="s">
        <v>7</v>
      </c>
      <c r="B6" s="265"/>
      <c r="C6" s="265"/>
      <c r="D6" s="265"/>
      <c r="E6" s="265"/>
      <c r="F6" s="265"/>
      <c r="G6" s="264" t="s">
        <v>8</v>
      </c>
      <c r="H6" s="264"/>
      <c r="I6" s="264"/>
      <c r="J6" s="264"/>
      <c r="K6" s="264"/>
      <c r="L6" s="264"/>
      <c r="M6" s="264"/>
      <c r="N6" s="264"/>
      <c r="O6" s="264"/>
      <c r="P6" s="264"/>
      <c r="Q6" s="11" t="s">
        <v>7</v>
      </c>
      <c r="R6" s="12" t="s">
        <v>8</v>
      </c>
      <c r="S6" s="10"/>
      <c r="T6" s="10"/>
      <c r="U6" s="10"/>
      <c r="V6" s="10"/>
      <c r="W6" s="10"/>
      <c r="X6" s="10"/>
      <c r="Y6" s="10"/>
      <c r="Z6" s="10"/>
      <c r="AA6" s="1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spans="1:234" customFormat="1" ht="78.75" hidden="1" customHeight="1" x14ac:dyDescent="0.25">
      <c r="A7" s="263" t="s">
        <v>9</v>
      </c>
      <c r="B7" s="263"/>
      <c r="C7" s="263"/>
      <c r="D7" s="263"/>
      <c r="E7" s="263"/>
      <c r="F7" s="263"/>
      <c r="G7" s="264" t="s">
        <v>10</v>
      </c>
      <c r="H7" s="264"/>
      <c r="I7" s="264"/>
      <c r="J7" s="264"/>
      <c r="K7" s="264"/>
      <c r="L7" s="264"/>
      <c r="M7" s="264"/>
      <c r="N7" s="264"/>
      <c r="O7" s="264"/>
      <c r="P7" s="264"/>
      <c r="Q7" s="11" t="s">
        <v>9</v>
      </c>
      <c r="R7" s="12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spans="1:234" customFormat="1" ht="33.75" hidden="1" customHeight="1" x14ac:dyDescent="0.25">
      <c r="A8" s="265" t="s">
        <v>11</v>
      </c>
      <c r="B8" s="265"/>
      <c r="C8" s="265"/>
      <c r="D8" s="265"/>
      <c r="E8" s="265"/>
      <c r="F8" s="265"/>
      <c r="G8" s="264" t="s">
        <v>12</v>
      </c>
      <c r="H8" s="264"/>
      <c r="I8" s="264"/>
      <c r="J8" s="264"/>
      <c r="K8" s="264"/>
      <c r="L8" s="264"/>
      <c r="M8" s="264"/>
      <c r="N8" s="264"/>
      <c r="O8" s="264"/>
      <c r="P8" s="264"/>
      <c r="Q8" s="11" t="s">
        <v>11</v>
      </c>
      <c r="R8" s="12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spans="1:234" customFormat="1" ht="11.25" hidden="1" customHeight="1" x14ac:dyDescent="0.25">
      <c r="A9" s="265" t="s">
        <v>13</v>
      </c>
      <c r="B9" s="265"/>
      <c r="C9" s="265"/>
      <c r="D9" s="265"/>
      <c r="E9" s="265"/>
      <c r="F9" s="265"/>
      <c r="G9" s="264"/>
      <c r="H9" s="264"/>
      <c r="I9" s="264"/>
      <c r="J9" s="264"/>
      <c r="K9" s="264"/>
      <c r="L9" s="264"/>
      <c r="M9" s="264"/>
      <c r="N9" s="264"/>
      <c r="O9" s="264"/>
      <c r="P9" s="264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spans="1:234" customFormat="1" ht="11.25" hidden="1" customHeight="1" x14ac:dyDescent="0.25">
      <c r="A10" s="265" t="s">
        <v>14</v>
      </c>
      <c r="B10" s="265"/>
      <c r="C10" s="265"/>
      <c r="D10" s="265"/>
      <c r="E10" s="265"/>
      <c r="F10" s="265"/>
      <c r="G10" s="264" t="s">
        <v>15</v>
      </c>
      <c r="H10" s="264"/>
      <c r="I10" s="264"/>
      <c r="J10" s="264"/>
      <c r="K10" s="264"/>
      <c r="L10" s="264"/>
      <c r="M10" s="264"/>
      <c r="N10" s="264"/>
      <c r="O10" s="264"/>
      <c r="P10" s="264"/>
      <c r="R10" s="3" t="s">
        <v>15</v>
      </c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spans="1:234" customFormat="1" ht="15" hidden="1" x14ac:dyDescent="0.25">
      <c r="A11" s="265" t="s">
        <v>16</v>
      </c>
      <c r="B11" s="265"/>
      <c r="C11" s="265"/>
      <c r="D11" s="265"/>
      <c r="E11" s="265"/>
      <c r="F11" s="265"/>
      <c r="G11" s="264" t="s">
        <v>17</v>
      </c>
      <c r="H11" s="264"/>
      <c r="I11" s="264"/>
      <c r="J11" s="264"/>
      <c r="K11" s="264"/>
      <c r="L11" s="264"/>
      <c r="M11" s="264"/>
      <c r="N11" s="264"/>
      <c r="O11" s="264"/>
      <c r="P11" s="264"/>
      <c r="R11" s="3" t="s">
        <v>17</v>
      </c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spans="1:234" customFormat="1" ht="24" hidden="1" customHeight="1" x14ac:dyDescent="0.25">
      <c r="A12" s="13"/>
      <c r="B12" s="6"/>
      <c r="C12" s="6"/>
      <c r="D12" s="6"/>
      <c r="E12" s="6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234" customFormat="1" ht="15" x14ac:dyDescent="0.25">
      <c r="A13" s="268" t="s">
        <v>188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EJ13" s="10" t="s">
        <v>18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spans="1:234" customFormat="1" ht="15" x14ac:dyDescent="0.25">
      <c r="A14" s="267" t="s">
        <v>19</v>
      </c>
      <c r="B14" s="267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</row>
    <row r="15" spans="1:234" customFormat="1" ht="8.2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</row>
    <row r="16" spans="1:234" customFormat="1" ht="15" hidden="1" x14ac:dyDescent="0.25">
      <c r="A16" s="268"/>
      <c r="B16" s="268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spans="1:196" customFormat="1" ht="15" hidden="1" x14ac:dyDescent="0.25">
      <c r="A17" s="267" t="s">
        <v>20</v>
      </c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</row>
    <row r="18" spans="1:196" customFormat="1" ht="22.5" customHeight="1" x14ac:dyDescent="0.25">
      <c r="A18" s="269" t="s">
        <v>187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</row>
    <row r="19" spans="1:196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96" customFormat="1" ht="15" x14ac:dyDescent="0.25">
      <c r="A20" s="270" t="s">
        <v>21</v>
      </c>
      <c r="B20" s="270"/>
      <c r="C20" s="270"/>
      <c r="D20" s="270"/>
      <c r="E20" s="270"/>
      <c r="F20" s="270"/>
      <c r="G20" s="270"/>
      <c r="H20" s="270"/>
      <c r="I20" s="270"/>
      <c r="J20" s="270"/>
      <c r="K20" s="270"/>
      <c r="L20" s="270"/>
      <c r="M20" s="270"/>
      <c r="N20" s="270"/>
      <c r="O20" s="270"/>
      <c r="P20" s="27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spans="1:196" customFormat="1" ht="15" customHeight="1" x14ac:dyDescent="0.25">
      <c r="A21" s="267" t="s">
        <v>22</v>
      </c>
      <c r="B21" s="267"/>
      <c r="C21" s="267"/>
      <c r="D21" s="267"/>
      <c r="E21" s="267"/>
      <c r="F21" s="267"/>
      <c r="G21" s="267"/>
      <c r="H21" s="267"/>
      <c r="I21" s="267"/>
      <c r="J21" s="267"/>
      <c r="K21" s="267"/>
      <c r="L21" s="267"/>
      <c r="M21" s="267"/>
      <c r="N21" s="267"/>
      <c r="O21" s="267"/>
      <c r="P21" s="267"/>
    </row>
    <row r="22" spans="1:196" s="102" customFormat="1" ht="15.75" customHeight="1" x14ac:dyDescent="0.2">
      <c r="A22" s="98" t="s">
        <v>23</v>
      </c>
      <c r="B22" s="99" t="s">
        <v>24</v>
      </c>
      <c r="C22" s="100" t="s">
        <v>25</v>
      </c>
      <c r="D22" s="100"/>
      <c r="E22" s="100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</row>
    <row r="23" spans="1:196" s="102" customFormat="1" x14ac:dyDescent="0.2">
      <c r="A23" s="98" t="s">
        <v>26</v>
      </c>
      <c r="B23" s="279"/>
      <c r="C23" s="279"/>
      <c r="D23" s="279"/>
      <c r="E23" s="279"/>
      <c r="F23" s="279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GF23" s="103" t="s">
        <v>6</v>
      </c>
      <c r="GG23" s="103" t="s">
        <v>6</v>
      </c>
      <c r="GH23" s="103" t="s">
        <v>6</v>
      </c>
      <c r="GI23" s="103" t="s">
        <v>6</v>
      </c>
      <c r="GJ23" s="103" t="s">
        <v>6</v>
      </c>
    </row>
    <row r="24" spans="1:196" s="102" customFormat="1" x14ac:dyDescent="0.2">
      <c r="A24" s="98"/>
      <c r="B24" s="280" t="s">
        <v>27</v>
      </c>
      <c r="C24" s="280"/>
      <c r="D24" s="280"/>
      <c r="E24" s="280"/>
      <c r="F24" s="280"/>
      <c r="G24" s="104"/>
      <c r="H24" s="104"/>
      <c r="I24" s="104"/>
      <c r="J24" s="104"/>
      <c r="K24" s="104"/>
      <c r="L24" s="104"/>
      <c r="M24" s="104"/>
      <c r="N24" s="104"/>
      <c r="O24" s="105"/>
      <c r="P24" s="104"/>
    </row>
    <row r="25" spans="1:196" s="102" customFormat="1" ht="14.25" customHeight="1" x14ac:dyDescent="0.2">
      <c r="A25" s="98"/>
      <c r="B25" s="98"/>
      <c r="C25" s="98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4"/>
      <c r="P25" s="104"/>
    </row>
    <row r="26" spans="1:196" s="102" customFormat="1" x14ac:dyDescent="0.2">
      <c r="A26" s="107" t="s">
        <v>28</v>
      </c>
      <c r="B26" s="108"/>
      <c r="C26" s="281" t="s">
        <v>29</v>
      </c>
      <c r="D26" s="281"/>
      <c r="E26" s="281"/>
      <c r="F26" s="281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GK26" s="103" t="s">
        <v>29</v>
      </c>
      <c r="GL26" s="103" t="s">
        <v>6</v>
      </c>
      <c r="GM26" s="103" t="s">
        <v>6</v>
      </c>
      <c r="GN26" s="103" t="s">
        <v>6</v>
      </c>
    </row>
    <row r="27" spans="1:196" s="102" customFormat="1" ht="14.25" customHeight="1" x14ac:dyDescent="0.2">
      <c r="A27" s="98"/>
      <c r="B27" s="108"/>
      <c r="C27" s="109"/>
      <c r="D27" s="110"/>
      <c r="E27" s="110"/>
      <c r="F27" s="110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196" s="102" customFormat="1" ht="14.25" customHeight="1" x14ac:dyDescent="0.2">
      <c r="A28" s="107" t="s">
        <v>30</v>
      </c>
      <c r="B28" s="108"/>
      <c r="C28" s="112"/>
      <c r="D28" s="113">
        <v>229.59</v>
      </c>
      <c r="E28" s="114" t="s">
        <v>31</v>
      </c>
      <c r="G28" s="108"/>
      <c r="H28" s="108"/>
      <c r="I28" s="108"/>
      <c r="J28" s="108"/>
      <c r="K28" s="108"/>
      <c r="L28" s="108"/>
      <c r="M28" s="108"/>
      <c r="N28" s="115"/>
      <c r="O28" s="115"/>
      <c r="P28" s="108"/>
    </row>
    <row r="29" spans="1:196" s="102" customFormat="1" ht="14.25" customHeight="1" x14ac:dyDescent="0.2">
      <c r="A29" s="98"/>
      <c r="B29" s="116" t="s">
        <v>32</v>
      </c>
      <c r="C29" s="117"/>
      <c r="D29" s="118"/>
      <c r="E29" s="114"/>
      <c r="G29" s="108"/>
      <c r="O29" s="119"/>
    </row>
    <row r="30" spans="1:196" s="102" customFormat="1" ht="14.25" customHeight="1" x14ac:dyDescent="0.2">
      <c r="A30" s="98"/>
      <c r="B30" s="120" t="s">
        <v>33</v>
      </c>
      <c r="C30" s="112"/>
      <c r="D30" s="113">
        <v>55.38</v>
      </c>
      <c r="E30" s="114" t="s">
        <v>31</v>
      </c>
      <c r="I30" s="108"/>
      <c r="K30" s="108" t="s">
        <v>34</v>
      </c>
      <c r="L30" s="108"/>
      <c r="M30" s="108"/>
      <c r="N30" s="121"/>
      <c r="O30" s="113">
        <v>41.17</v>
      </c>
      <c r="P30" s="114" t="s">
        <v>31</v>
      </c>
      <c r="Q30" s="122"/>
      <c r="R30" s="122"/>
      <c r="S30" s="123"/>
    </row>
    <row r="31" spans="1:196" s="102" customFormat="1" ht="14.25" customHeight="1" x14ac:dyDescent="0.2">
      <c r="A31" s="98"/>
      <c r="B31" s="120" t="s">
        <v>35</v>
      </c>
      <c r="C31" s="124"/>
      <c r="D31" s="125">
        <v>104.73</v>
      </c>
      <c r="E31" s="114" t="s">
        <v>31</v>
      </c>
      <c r="I31" s="108"/>
      <c r="K31" s="108" t="s">
        <v>36</v>
      </c>
      <c r="L31" s="108"/>
      <c r="M31" s="108"/>
      <c r="N31" s="121"/>
      <c r="O31" s="113">
        <v>6.54</v>
      </c>
      <c r="P31" s="114" t="s">
        <v>31</v>
      </c>
      <c r="Q31" s="122"/>
      <c r="R31" s="122"/>
      <c r="S31" s="123"/>
    </row>
    <row r="32" spans="1:196" s="102" customFormat="1" ht="14.25" customHeight="1" x14ac:dyDescent="0.2">
      <c r="A32" s="98"/>
      <c r="B32" s="120" t="s">
        <v>37</v>
      </c>
      <c r="C32" s="124"/>
      <c r="D32" s="125">
        <v>0</v>
      </c>
      <c r="E32" s="114" t="s">
        <v>31</v>
      </c>
      <c r="I32" s="108"/>
      <c r="K32" s="108" t="s">
        <v>38</v>
      </c>
      <c r="L32" s="108"/>
      <c r="M32" s="108"/>
      <c r="N32" s="126"/>
      <c r="O32" s="125">
        <v>117.94</v>
      </c>
      <c r="P32" s="127" t="s">
        <v>39</v>
      </c>
      <c r="Q32" s="128"/>
      <c r="R32" s="128"/>
      <c r="S32" s="129"/>
    </row>
    <row r="33" spans="1:205" s="102" customFormat="1" ht="14.25" customHeight="1" x14ac:dyDescent="0.2">
      <c r="A33" s="98"/>
      <c r="B33" s="120" t="s">
        <v>40</v>
      </c>
      <c r="C33" s="124"/>
      <c r="D33" s="113">
        <v>25.64</v>
      </c>
      <c r="E33" s="114" t="s">
        <v>31</v>
      </c>
      <c r="I33" s="108"/>
      <c r="K33" s="108" t="s">
        <v>41</v>
      </c>
      <c r="L33" s="108"/>
      <c r="M33" s="108"/>
      <c r="N33" s="126"/>
      <c r="O33" s="125">
        <v>16.57</v>
      </c>
      <c r="P33" s="127" t="s">
        <v>39</v>
      </c>
      <c r="Q33" s="128"/>
      <c r="R33" s="128"/>
      <c r="S33" s="129"/>
    </row>
    <row r="34" spans="1:205" customFormat="1" ht="14.25" customHeight="1" x14ac:dyDescent="0.25">
      <c r="A34" s="6"/>
      <c r="B34" s="18"/>
      <c r="D34" s="22"/>
      <c r="E34" s="21"/>
      <c r="H34" s="18"/>
      <c r="I34" s="18"/>
      <c r="J34" s="18"/>
      <c r="K34" s="18"/>
      <c r="L34" s="18"/>
      <c r="M34" s="18"/>
      <c r="N34" s="19"/>
      <c r="O34" s="19"/>
      <c r="P34" s="18"/>
    </row>
    <row r="35" spans="1:205" customFormat="1" ht="11.25" customHeight="1" x14ac:dyDescent="0.25">
      <c r="A35" s="282" t="s">
        <v>42</v>
      </c>
      <c r="B35" s="283" t="s">
        <v>43</v>
      </c>
      <c r="C35" s="284" t="s">
        <v>44</v>
      </c>
      <c r="D35" s="285"/>
      <c r="E35" s="285"/>
      <c r="F35" s="285"/>
      <c r="G35" s="286"/>
      <c r="H35" s="283" t="s">
        <v>45</v>
      </c>
      <c r="I35" s="283" t="s">
        <v>46</v>
      </c>
      <c r="J35" s="283"/>
      <c r="K35" s="283"/>
      <c r="L35" s="284" t="s">
        <v>47</v>
      </c>
      <c r="M35" s="285"/>
      <c r="N35" s="285"/>
      <c r="O35" s="285"/>
      <c r="P35" s="286"/>
      <c r="Q35" s="24"/>
      <c r="R35" s="24"/>
    </row>
    <row r="36" spans="1:205" customFormat="1" ht="11.25" customHeight="1" x14ac:dyDescent="0.25">
      <c r="A36" s="282"/>
      <c r="B36" s="283"/>
      <c r="C36" s="287"/>
      <c r="D36" s="288"/>
      <c r="E36" s="288"/>
      <c r="F36" s="288"/>
      <c r="G36" s="289"/>
      <c r="H36" s="283"/>
      <c r="I36" s="283"/>
      <c r="J36" s="283"/>
      <c r="K36" s="283"/>
      <c r="L36" s="290"/>
      <c r="M36" s="291"/>
      <c r="N36" s="291"/>
      <c r="O36" s="291"/>
      <c r="P36" s="292"/>
      <c r="Q36" s="24"/>
      <c r="R36" s="24"/>
    </row>
    <row r="37" spans="1:205" customFormat="1" ht="54" customHeight="1" x14ac:dyDescent="0.25">
      <c r="A37" s="282"/>
      <c r="B37" s="283"/>
      <c r="C37" s="290"/>
      <c r="D37" s="291"/>
      <c r="E37" s="291"/>
      <c r="F37" s="291"/>
      <c r="G37" s="292"/>
      <c r="H37" s="283"/>
      <c r="I37" s="23" t="s">
        <v>48</v>
      </c>
      <c r="J37" s="23" t="s">
        <v>49</v>
      </c>
      <c r="K37" s="23" t="s">
        <v>50</v>
      </c>
      <c r="L37" s="23" t="s">
        <v>51</v>
      </c>
      <c r="M37" s="23" t="s">
        <v>52</v>
      </c>
      <c r="N37" s="23" t="s">
        <v>53</v>
      </c>
      <c r="O37" s="23" t="s">
        <v>49</v>
      </c>
      <c r="P37" s="23" t="s">
        <v>54</v>
      </c>
      <c r="Q37" s="24"/>
      <c r="R37" s="24"/>
    </row>
    <row r="38" spans="1:205" customFormat="1" ht="15" x14ac:dyDescent="0.25">
      <c r="A38" s="25">
        <v>1</v>
      </c>
      <c r="B38" s="26">
        <v>2</v>
      </c>
      <c r="C38" s="271">
        <v>3</v>
      </c>
      <c r="D38" s="272"/>
      <c r="E38" s="272"/>
      <c r="F38" s="272"/>
      <c r="G38" s="273"/>
      <c r="H38" s="26">
        <v>4</v>
      </c>
      <c r="I38" s="26">
        <v>5</v>
      </c>
      <c r="J38" s="26">
        <v>6</v>
      </c>
      <c r="K38" s="26">
        <v>7</v>
      </c>
      <c r="L38" s="26">
        <v>8</v>
      </c>
      <c r="M38" s="26">
        <v>9</v>
      </c>
      <c r="N38" s="26">
        <v>10</v>
      </c>
      <c r="O38" s="26">
        <v>11</v>
      </c>
      <c r="P38" s="26">
        <v>12</v>
      </c>
      <c r="Q38" s="27"/>
      <c r="R38" s="27"/>
    </row>
    <row r="39" spans="1:205" customFormat="1" ht="15" x14ac:dyDescent="0.25">
      <c r="A39" s="274" t="s">
        <v>55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6"/>
      <c r="GO39" s="28" t="s">
        <v>55</v>
      </c>
    </row>
    <row r="40" spans="1:205" customFormat="1" ht="34.5" x14ac:dyDescent="0.25">
      <c r="A40" s="29" t="s">
        <v>56</v>
      </c>
      <c r="B40" s="30" t="s">
        <v>57</v>
      </c>
      <c r="C40" s="277" t="s">
        <v>58</v>
      </c>
      <c r="D40" s="277"/>
      <c r="E40" s="277"/>
      <c r="F40" s="277"/>
      <c r="G40" s="277"/>
      <c r="H40" s="31" t="s">
        <v>59</v>
      </c>
      <c r="I40" s="32">
        <v>1</v>
      </c>
      <c r="J40" s="33">
        <v>1</v>
      </c>
      <c r="K40" s="33">
        <v>1</v>
      </c>
      <c r="L40" s="34"/>
      <c r="M40" s="32"/>
      <c r="N40" s="35"/>
      <c r="O40" s="32"/>
      <c r="P40" s="36"/>
      <c r="Q40" s="37"/>
      <c r="R40" s="38"/>
      <c r="GO40" s="28"/>
      <c r="GP40" s="28" t="s">
        <v>58</v>
      </c>
      <c r="GQ40" s="28" t="s">
        <v>6</v>
      </c>
      <c r="GR40" s="28" t="s">
        <v>6</v>
      </c>
      <c r="GS40" s="28" t="s">
        <v>6</v>
      </c>
      <c r="GT40" s="28" t="s">
        <v>6</v>
      </c>
    </row>
    <row r="41" spans="1:205" customFormat="1" ht="15" x14ac:dyDescent="0.25">
      <c r="A41" s="39"/>
      <c r="B41" s="40"/>
      <c r="C41" s="278" t="s">
        <v>60</v>
      </c>
      <c r="D41" s="278"/>
      <c r="E41" s="278"/>
      <c r="F41" s="278"/>
      <c r="G41" s="278"/>
      <c r="H41" s="31"/>
      <c r="I41" s="32"/>
      <c r="J41" s="32"/>
      <c r="K41" s="32"/>
      <c r="L41" s="34"/>
      <c r="M41" s="32"/>
      <c r="N41" s="41"/>
      <c r="O41" s="32"/>
      <c r="P41" s="42">
        <v>16145.21</v>
      </c>
      <c r="GO41" s="28"/>
      <c r="GP41" s="28"/>
      <c r="GQ41" s="28"/>
      <c r="GR41" s="28"/>
      <c r="GS41" s="28"/>
      <c r="GT41" s="28"/>
      <c r="GU41" s="28" t="s">
        <v>60</v>
      </c>
    </row>
    <row r="42" spans="1:205" customFormat="1" ht="15" x14ac:dyDescent="0.25">
      <c r="A42" s="43"/>
      <c r="B42" s="44"/>
      <c r="C42" s="265" t="s">
        <v>61</v>
      </c>
      <c r="D42" s="265"/>
      <c r="E42" s="265"/>
      <c r="F42" s="265"/>
      <c r="G42" s="265"/>
      <c r="H42" s="45"/>
      <c r="I42" s="46"/>
      <c r="J42" s="46"/>
      <c r="K42" s="46"/>
      <c r="L42" s="47"/>
      <c r="M42" s="46"/>
      <c r="N42" s="47"/>
      <c r="O42" s="46"/>
      <c r="P42" s="48">
        <v>10518.85</v>
      </c>
      <c r="GO42" s="28"/>
      <c r="GP42" s="28"/>
      <c r="GQ42" s="28"/>
      <c r="GR42" s="28"/>
      <c r="GS42" s="28"/>
      <c r="GT42" s="28"/>
      <c r="GU42" s="28"/>
      <c r="GV42" s="10" t="s">
        <v>61</v>
      </c>
    </row>
    <row r="43" spans="1:205" customFormat="1" ht="15" x14ac:dyDescent="0.25">
      <c r="A43" s="43"/>
      <c r="B43" s="44" t="s">
        <v>62</v>
      </c>
      <c r="C43" s="265" t="s">
        <v>63</v>
      </c>
      <c r="D43" s="265"/>
      <c r="E43" s="265"/>
      <c r="F43" s="265"/>
      <c r="G43" s="265"/>
      <c r="H43" s="45" t="s">
        <v>64</v>
      </c>
      <c r="I43" s="49">
        <v>97</v>
      </c>
      <c r="J43" s="46"/>
      <c r="K43" s="49">
        <v>97</v>
      </c>
      <c r="L43" s="47"/>
      <c r="M43" s="46"/>
      <c r="N43" s="47"/>
      <c r="O43" s="46"/>
      <c r="P43" s="48">
        <v>10203.280000000001</v>
      </c>
      <c r="GO43" s="28"/>
      <c r="GP43" s="28"/>
      <c r="GQ43" s="28"/>
      <c r="GR43" s="28"/>
      <c r="GS43" s="28"/>
      <c r="GT43" s="28"/>
      <c r="GU43" s="28"/>
      <c r="GV43" s="10" t="s">
        <v>63</v>
      </c>
    </row>
    <row r="44" spans="1:205" customFormat="1" ht="15" x14ac:dyDescent="0.25">
      <c r="A44" s="43"/>
      <c r="B44" s="44" t="s">
        <v>65</v>
      </c>
      <c r="C44" s="265" t="s">
        <v>66</v>
      </c>
      <c r="D44" s="265"/>
      <c r="E44" s="265"/>
      <c r="F44" s="265"/>
      <c r="G44" s="265"/>
      <c r="H44" s="45" t="s">
        <v>64</v>
      </c>
      <c r="I44" s="49">
        <v>51</v>
      </c>
      <c r="J44" s="46"/>
      <c r="K44" s="49">
        <v>51</v>
      </c>
      <c r="L44" s="47"/>
      <c r="M44" s="46"/>
      <c r="N44" s="47"/>
      <c r="O44" s="46"/>
      <c r="P44" s="48">
        <v>5364.61</v>
      </c>
      <c r="GO44" s="28"/>
      <c r="GP44" s="28"/>
      <c r="GQ44" s="28"/>
      <c r="GR44" s="28"/>
      <c r="GS44" s="28"/>
      <c r="GT44" s="28"/>
      <c r="GU44" s="28"/>
      <c r="GV44" s="10" t="s">
        <v>66</v>
      </c>
    </row>
    <row r="45" spans="1:205" customFormat="1" ht="15" x14ac:dyDescent="0.25">
      <c r="A45" s="50"/>
      <c r="B45" s="51"/>
      <c r="C45" s="278" t="s">
        <v>67</v>
      </c>
      <c r="D45" s="278"/>
      <c r="E45" s="278"/>
      <c r="F45" s="278"/>
      <c r="G45" s="278"/>
      <c r="H45" s="31"/>
      <c r="I45" s="32"/>
      <c r="J45" s="32"/>
      <c r="K45" s="32"/>
      <c r="L45" s="34"/>
      <c r="M45" s="32"/>
      <c r="N45" s="41">
        <v>31845.040000000001</v>
      </c>
      <c r="O45" s="32"/>
      <c r="P45" s="42">
        <v>31845.040000000001</v>
      </c>
      <c r="GO45" s="28"/>
      <c r="GP45" s="28"/>
      <c r="GQ45" s="28"/>
      <c r="GR45" s="28"/>
      <c r="GS45" s="28"/>
      <c r="GT45" s="28"/>
      <c r="GU45" s="28"/>
      <c r="GV45" s="10"/>
      <c r="GW45" s="28" t="s">
        <v>67</v>
      </c>
    </row>
    <row r="46" spans="1:205" customFormat="1" ht="0.75" customHeight="1" x14ac:dyDescent="0.25">
      <c r="A46" s="52"/>
      <c r="B46" s="53"/>
      <c r="C46" s="53"/>
      <c r="D46" s="53"/>
      <c r="E46" s="53"/>
      <c r="F46" s="53"/>
      <c r="G46" s="53"/>
      <c r="H46" s="54"/>
      <c r="I46" s="55"/>
      <c r="J46" s="55"/>
      <c r="K46" s="55"/>
      <c r="L46" s="56"/>
      <c r="M46" s="55"/>
      <c r="N46" s="56"/>
      <c r="O46" s="55"/>
      <c r="P46" s="57"/>
      <c r="GO46" s="28"/>
      <c r="GP46" s="28"/>
      <c r="GQ46" s="28"/>
      <c r="GR46" s="28"/>
      <c r="GS46" s="28"/>
      <c r="GT46" s="28"/>
      <c r="GU46" s="28"/>
      <c r="GV46" s="10"/>
      <c r="GW46" s="28"/>
    </row>
    <row r="47" spans="1:205" customFormat="1" ht="23.25" x14ac:dyDescent="0.25">
      <c r="A47" s="29" t="s">
        <v>68</v>
      </c>
      <c r="B47" s="30" t="s">
        <v>57</v>
      </c>
      <c r="C47" s="277" t="s">
        <v>69</v>
      </c>
      <c r="D47" s="277"/>
      <c r="E47" s="277"/>
      <c r="F47" s="277"/>
      <c r="G47" s="277"/>
      <c r="H47" s="31" t="s">
        <v>59</v>
      </c>
      <c r="I47" s="32">
        <v>1</v>
      </c>
      <c r="J47" s="33">
        <v>1</v>
      </c>
      <c r="K47" s="33">
        <v>1</v>
      </c>
      <c r="L47" s="34"/>
      <c r="M47" s="32"/>
      <c r="N47" s="35"/>
      <c r="O47" s="32"/>
      <c r="P47" s="36"/>
      <c r="Q47" s="37"/>
      <c r="R47" s="38"/>
      <c r="GO47" s="28"/>
      <c r="GP47" s="28" t="s">
        <v>69</v>
      </c>
      <c r="GQ47" s="28" t="s">
        <v>6</v>
      </c>
      <c r="GR47" s="28" t="s">
        <v>6</v>
      </c>
      <c r="GS47" s="28" t="s">
        <v>6</v>
      </c>
      <c r="GT47" s="28" t="s">
        <v>6</v>
      </c>
      <c r="GU47" s="28"/>
      <c r="GV47" s="10"/>
      <c r="GW47" s="28"/>
    </row>
    <row r="48" spans="1:205" customFormat="1" ht="15" x14ac:dyDescent="0.25">
      <c r="A48" s="39"/>
      <c r="B48" s="40"/>
      <c r="C48" s="278" t="s">
        <v>60</v>
      </c>
      <c r="D48" s="278"/>
      <c r="E48" s="278"/>
      <c r="F48" s="278"/>
      <c r="G48" s="278"/>
      <c r="H48" s="31"/>
      <c r="I48" s="32"/>
      <c r="J48" s="32"/>
      <c r="K48" s="32"/>
      <c r="L48" s="34"/>
      <c r="M48" s="32"/>
      <c r="N48" s="41"/>
      <c r="O48" s="32"/>
      <c r="P48" s="42">
        <v>37943.82</v>
      </c>
      <c r="GO48" s="28"/>
      <c r="GP48" s="28"/>
      <c r="GQ48" s="28"/>
      <c r="GR48" s="28"/>
      <c r="GS48" s="28"/>
      <c r="GT48" s="28"/>
      <c r="GU48" s="28" t="s">
        <v>60</v>
      </c>
      <c r="GV48" s="10"/>
      <c r="GW48" s="28"/>
    </row>
    <row r="49" spans="1:205" customFormat="1" ht="15" x14ac:dyDescent="0.25">
      <c r="A49" s="43"/>
      <c r="B49" s="44"/>
      <c r="C49" s="265" t="s">
        <v>61</v>
      </c>
      <c r="D49" s="265"/>
      <c r="E49" s="265"/>
      <c r="F49" s="265"/>
      <c r="G49" s="265"/>
      <c r="H49" s="45"/>
      <c r="I49" s="46"/>
      <c r="J49" s="46"/>
      <c r="K49" s="46"/>
      <c r="L49" s="47"/>
      <c r="M49" s="46"/>
      <c r="N49" s="47"/>
      <c r="O49" s="46"/>
      <c r="P49" s="48">
        <v>15026.91</v>
      </c>
      <c r="GO49" s="28"/>
      <c r="GP49" s="28"/>
      <c r="GQ49" s="28"/>
      <c r="GR49" s="28"/>
      <c r="GS49" s="28"/>
      <c r="GT49" s="28"/>
      <c r="GU49" s="28"/>
      <c r="GV49" s="10" t="s">
        <v>61</v>
      </c>
      <c r="GW49" s="28"/>
    </row>
    <row r="50" spans="1:205" customFormat="1" ht="15" x14ac:dyDescent="0.25">
      <c r="A50" s="43"/>
      <c r="B50" s="44" t="s">
        <v>62</v>
      </c>
      <c r="C50" s="265" t="s">
        <v>63</v>
      </c>
      <c r="D50" s="265"/>
      <c r="E50" s="265"/>
      <c r="F50" s="265"/>
      <c r="G50" s="265"/>
      <c r="H50" s="45" t="s">
        <v>64</v>
      </c>
      <c r="I50" s="49">
        <v>97</v>
      </c>
      <c r="J50" s="46"/>
      <c r="K50" s="49">
        <v>97</v>
      </c>
      <c r="L50" s="47"/>
      <c r="M50" s="46"/>
      <c r="N50" s="47"/>
      <c r="O50" s="46"/>
      <c r="P50" s="48">
        <v>14576.1</v>
      </c>
      <c r="GO50" s="28"/>
      <c r="GP50" s="28"/>
      <c r="GQ50" s="28"/>
      <c r="GR50" s="28"/>
      <c r="GS50" s="28"/>
      <c r="GT50" s="28"/>
      <c r="GU50" s="28"/>
      <c r="GV50" s="10" t="s">
        <v>63</v>
      </c>
      <c r="GW50" s="28"/>
    </row>
    <row r="51" spans="1:205" customFormat="1" ht="15" x14ac:dyDescent="0.25">
      <c r="A51" s="43"/>
      <c r="B51" s="44" t="s">
        <v>65</v>
      </c>
      <c r="C51" s="265" t="s">
        <v>66</v>
      </c>
      <c r="D51" s="265"/>
      <c r="E51" s="265"/>
      <c r="F51" s="265"/>
      <c r="G51" s="265"/>
      <c r="H51" s="45" t="s">
        <v>64</v>
      </c>
      <c r="I51" s="49">
        <v>51</v>
      </c>
      <c r="J51" s="46"/>
      <c r="K51" s="49">
        <v>51</v>
      </c>
      <c r="L51" s="47"/>
      <c r="M51" s="46"/>
      <c r="N51" s="47"/>
      <c r="O51" s="46"/>
      <c r="P51" s="48">
        <v>7663.72</v>
      </c>
      <c r="GO51" s="28"/>
      <c r="GP51" s="28"/>
      <c r="GQ51" s="28"/>
      <c r="GR51" s="28"/>
      <c r="GS51" s="28"/>
      <c r="GT51" s="28"/>
      <c r="GU51" s="28"/>
      <c r="GV51" s="10" t="s">
        <v>66</v>
      </c>
      <c r="GW51" s="28"/>
    </row>
    <row r="52" spans="1:205" customFormat="1" ht="15" x14ac:dyDescent="0.25">
      <c r="A52" s="50"/>
      <c r="B52" s="51"/>
      <c r="C52" s="278" t="s">
        <v>67</v>
      </c>
      <c r="D52" s="278"/>
      <c r="E52" s="278"/>
      <c r="F52" s="278"/>
      <c r="G52" s="278"/>
      <c r="H52" s="31"/>
      <c r="I52" s="32"/>
      <c r="J52" s="32"/>
      <c r="K52" s="32"/>
      <c r="L52" s="34"/>
      <c r="M52" s="32"/>
      <c r="N52" s="41">
        <v>60372.13</v>
      </c>
      <c r="O52" s="32"/>
      <c r="P52" s="42">
        <v>60372.13</v>
      </c>
      <c r="GO52" s="28"/>
      <c r="GP52" s="28"/>
      <c r="GQ52" s="28"/>
      <c r="GR52" s="28"/>
      <c r="GS52" s="28"/>
      <c r="GT52" s="28"/>
      <c r="GU52" s="28"/>
      <c r="GV52" s="10"/>
      <c r="GW52" s="28" t="s">
        <v>67</v>
      </c>
    </row>
    <row r="53" spans="1:205" customFormat="1" ht="0.75" customHeight="1" x14ac:dyDescent="0.25">
      <c r="A53" s="52"/>
      <c r="B53" s="53"/>
      <c r="C53" s="53"/>
      <c r="D53" s="53"/>
      <c r="E53" s="53"/>
      <c r="F53" s="53"/>
      <c r="G53" s="53"/>
      <c r="H53" s="54"/>
      <c r="I53" s="55"/>
      <c r="J53" s="55"/>
      <c r="K53" s="55"/>
      <c r="L53" s="56"/>
      <c r="M53" s="55"/>
      <c r="N53" s="56"/>
      <c r="O53" s="55"/>
      <c r="P53" s="57"/>
      <c r="GO53" s="28"/>
      <c r="GP53" s="28"/>
      <c r="GQ53" s="28"/>
      <c r="GR53" s="28"/>
      <c r="GS53" s="28"/>
      <c r="GT53" s="28"/>
      <c r="GU53" s="28"/>
      <c r="GV53" s="10"/>
      <c r="GW53" s="28"/>
    </row>
    <row r="54" spans="1:205" customFormat="1" ht="34.5" x14ac:dyDescent="0.25">
      <c r="A54" s="29" t="s">
        <v>70</v>
      </c>
      <c r="B54" s="30" t="s">
        <v>71</v>
      </c>
      <c r="C54" s="277" t="s">
        <v>72</v>
      </c>
      <c r="D54" s="277"/>
      <c r="E54" s="277"/>
      <c r="F54" s="277"/>
      <c r="G54" s="277"/>
      <c r="H54" s="31" t="s">
        <v>73</v>
      </c>
      <c r="I54" s="32">
        <v>2.66</v>
      </c>
      <c r="J54" s="33">
        <v>1</v>
      </c>
      <c r="K54" s="58">
        <v>2.66</v>
      </c>
      <c r="L54" s="34"/>
      <c r="M54" s="32"/>
      <c r="N54" s="59">
        <v>296.66000000000003</v>
      </c>
      <c r="O54" s="32"/>
      <c r="P54" s="60">
        <v>789.12</v>
      </c>
      <c r="Q54" s="37"/>
      <c r="R54" s="38"/>
      <c r="GO54" s="28"/>
      <c r="GP54" s="28" t="s">
        <v>72</v>
      </c>
      <c r="GQ54" s="28" t="s">
        <v>6</v>
      </c>
      <c r="GR54" s="28" t="s">
        <v>6</v>
      </c>
      <c r="GS54" s="28" t="s">
        <v>6</v>
      </c>
      <c r="GT54" s="28" t="s">
        <v>6</v>
      </c>
      <c r="GU54" s="28"/>
      <c r="GV54" s="10"/>
      <c r="GW54" s="28"/>
    </row>
    <row r="55" spans="1:205" customFormat="1" ht="15" x14ac:dyDescent="0.25">
      <c r="A55" s="50"/>
      <c r="B55" s="51"/>
      <c r="C55" s="278" t="s">
        <v>67</v>
      </c>
      <c r="D55" s="278"/>
      <c r="E55" s="278"/>
      <c r="F55" s="278"/>
      <c r="G55" s="278"/>
      <c r="H55" s="31"/>
      <c r="I55" s="32"/>
      <c r="J55" s="32"/>
      <c r="K55" s="32"/>
      <c r="L55" s="34"/>
      <c r="M55" s="32"/>
      <c r="N55" s="34"/>
      <c r="O55" s="32"/>
      <c r="P55" s="60">
        <v>789.12</v>
      </c>
      <c r="GO55" s="28"/>
      <c r="GP55" s="28"/>
      <c r="GQ55" s="28"/>
      <c r="GR55" s="28"/>
      <c r="GS55" s="28"/>
      <c r="GT55" s="28"/>
      <c r="GU55" s="28"/>
      <c r="GV55" s="10"/>
      <c r="GW55" s="28" t="s">
        <v>67</v>
      </c>
    </row>
    <row r="56" spans="1:205" customFormat="1" ht="0.75" customHeight="1" x14ac:dyDescent="0.25">
      <c r="A56" s="52"/>
      <c r="B56" s="53"/>
      <c r="C56" s="53"/>
      <c r="D56" s="53"/>
      <c r="E56" s="53"/>
      <c r="F56" s="53"/>
      <c r="G56" s="53"/>
      <c r="H56" s="54"/>
      <c r="I56" s="55"/>
      <c r="J56" s="55"/>
      <c r="K56" s="55"/>
      <c r="L56" s="56"/>
      <c r="M56" s="55"/>
      <c r="N56" s="56"/>
      <c r="O56" s="55"/>
      <c r="P56" s="57"/>
      <c r="GO56" s="28"/>
      <c r="GP56" s="28"/>
      <c r="GQ56" s="28"/>
      <c r="GR56" s="28"/>
      <c r="GS56" s="28"/>
      <c r="GT56" s="28"/>
      <c r="GU56" s="28"/>
      <c r="GV56" s="10"/>
      <c r="GW56" s="28"/>
    </row>
    <row r="57" spans="1:205" customFormat="1" ht="34.5" x14ac:dyDescent="0.25">
      <c r="A57" s="29" t="s">
        <v>74</v>
      </c>
      <c r="B57" s="30" t="s">
        <v>75</v>
      </c>
      <c r="C57" s="277" t="s">
        <v>76</v>
      </c>
      <c r="D57" s="277"/>
      <c r="E57" s="277"/>
      <c r="F57" s="277"/>
      <c r="G57" s="277"/>
      <c r="H57" s="31" t="s">
        <v>73</v>
      </c>
      <c r="I57" s="32">
        <v>2.66</v>
      </c>
      <c r="J57" s="33">
        <v>1</v>
      </c>
      <c r="K57" s="58">
        <v>2.66</v>
      </c>
      <c r="L57" s="34"/>
      <c r="M57" s="32"/>
      <c r="N57" s="59">
        <v>296.66000000000003</v>
      </c>
      <c r="O57" s="32"/>
      <c r="P57" s="60">
        <v>789.12</v>
      </c>
      <c r="Q57" s="37"/>
      <c r="R57" s="38"/>
      <c r="GO57" s="28"/>
      <c r="GP57" s="28" t="s">
        <v>76</v>
      </c>
      <c r="GQ57" s="28" t="s">
        <v>6</v>
      </c>
      <c r="GR57" s="28" t="s">
        <v>6</v>
      </c>
      <c r="GS57" s="28" t="s">
        <v>6</v>
      </c>
      <c r="GT57" s="28" t="s">
        <v>6</v>
      </c>
      <c r="GU57" s="28"/>
      <c r="GV57" s="10"/>
      <c r="GW57" s="28"/>
    </row>
    <row r="58" spans="1:205" customFormat="1" ht="15" x14ac:dyDescent="0.25">
      <c r="A58" s="50"/>
      <c r="B58" s="51"/>
      <c r="C58" s="278" t="s">
        <v>67</v>
      </c>
      <c r="D58" s="278"/>
      <c r="E58" s="278"/>
      <c r="F58" s="278"/>
      <c r="G58" s="278"/>
      <c r="H58" s="31"/>
      <c r="I58" s="32"/>
      <c r="J58" s="32"/>
      <c r="K58" s="32"/>
      <c r="L58" s="34"/>
      <c r="M58" s="32"/>
      <c r="N58" s="34"/>
      <c r="O58" s="32"/>
      <c r="P58" s="60">
        <v>789.12</v>
      </c>
      <c r="GO58" s="28"/>
      <c r="GP58" s="28"/>
      <c r="GQ58" s="28"/>
      <c r="GR58" s="28"/>
      <c r="GS58" s="28"/>
      <c r="GT58" s="28"/>
      <c r="GU58" s="28"/>
      <c r="GV58" s="10"/>
      <c r="GW58" s="28" t="s">
        <v>67</v>
      </c>
    </row>
    <row r="59" spans="1:205" customFormat="1" ht="0.75" customHeight="1" x14ac:dyDescent="0.25">
      <c r="A59" s="52"/>
      <c r="B59" s="53"/>
      <c r="C59" s="53"/>
      <c r="D59" s="53"/>
      <c r="E59" s="53"/>
      <c r="F59" s="53"/>
      <c r="G59" s="53"/>
      <c r="H59" s="54"/>
      <c r="I59" s="55"/>
      <c r="J59" s="55"/>
      <c r="K59" s="55"/>
      <c r="L59" s="56"/>
      <c r="M59" s="55"/>
      <c r="N59" s="56"/>
      <c r="O59" s="55"/>
      <c r="P59" s="57"/>
      <c r="GO59" s="28"/>
      <c r="GP59" s="28"/>
      <c r="GQ59" s="28"/>
      <c r="GR59" s="28"/>
      <c r="GS59" s="28"/>
      <c r="GT59" s="28"/>
      <c r="GU59" s="28"/>
      <c r="GV59" s="10"/>
      <c r="GW59" s="28"/>
    </row>
    <row r="60" spans="1:205" customFormat="1" ht="68.25" x14ac:dyDescent="0.25">
      <c r="A60" s="29" t="s">
        <v>77</v>
      </c>
      <c r="B60" s="30" t="s">
        <v>78</v>
      </c>
      <c r="C60" s="277" t="s">
        <v>79</v>
      </c>
      <c r="D60" s="277"/>
      <c r="E60" s="277"/>
      <c r="F60" s="277"/>
      <c r="G60" s="277"/>
      <c r="H60" s="31" t="s">
        <v>73</v>
      </c>
      <c r="I60" s="32">
        <v>2.66</v>
      </c>
      <c r="J60" s="33">
        <v>1</v>
      </c>
      <c r="K60" s="58">
        <v>2.66</v>
      </c>
      <c r="L60" s="34"/>
      <c r="M60" s="32"/>
      <c r="N60" s="59">
        <v>177.1</v>
      </c>
      <c r="O60" s="32"/>
      <c r="P60" s="60">
        <v>471.09</v>
      </c>
      <c r="Q60" s="37"/>
      <c r="R60" s="38"/>
      <c r="GO60" s="28"/>
      <c r="GP60" s="28" t="s">
        <v>79</v>
      </c>
      <c r="GQ60" s="28" t="s">
        <v>6</v>
      </c>
      <c r="GR60" s="28" t="s">
        <v>6</v>
      </c>
      <c r="GS60" s="28" t="s">
        <v>6</v>
      </c>
      <c r="GT60" s="28" t="s">
        <v>6</v>
      </c>
      <c r="GU60" s="28"/>
      <c r="GV60" s="10"/>
      <c r="GW60" s="28"/>
    </row>
    <row r="61" spans="1:205" customFormat="1" ht="15" x14ac:dyDescent="0.25">
      <c r="A61" s="50"/>
      <c r="B61" s="51"/>
      <c r="C61" s="278" t="s">
        <v>67</v>
      </c>
      <c r="D61" s="278"/>
      <c r="E61" s="278"/>
      <c r="F61" s="278"/>
      <c r="G61" s="278"/>
      <c r="H61" s="31"/>
      <c r="I61" s="32"/>
      <c r="J61" s="32"/>
      <c r="K61" s="32"/>
      <c r="L61" s="34"/>
      <c r="M61" s="32"/>
      <c r="N61" s="34"/>
      <c r="O61" s="32"/>
      <c r="P61" s="60">
        <v>471.09</v>
      </c>
      <c r="GO61" s="28"/>
      <c r="GP61" s="28"/>
      <c r="GQ61" s="28"/>
      <c r="GR61" s="28"/>
      <c r="GS61" s="28"/>
      <c r="GT61" s="28"/>
      <c r="GU61" s="28"/>
      <c r="GV61" s="10"/>
      <c r="GW61" s="28" t="s">
        <v>67</v>
      </c>
    </row>
    <row r="62" spans="1:205" customFormat="1" ht="0.75" customHeight="1" x14ac:dyDescent="0.25">
      <c r="A62" s="52"/>
      <c r="B62" s="53"/>
      <c r="C62" s="53"/>
      <c r="D62" s="53"/>
      <c r="E62" s="53"/>
      <c r="F62" s="53"/>
      <c r="G62" s="53"/>
      <c r="H62" s="54"/>
      <c r="I62" s="55"/>
      <c r="J62" s="55"/>
      <c r="K62" s="55"/>
      <c r="L62" s="56"/>
      <c r="M62" s="55"/>
      <c r="N62" s="56"/>
      <c r="O62" s="55"/>
      <c r="P62" s="57"/>
      <c r="GO62" s="28"/>
      <c r="GP62" s="28"/>
      <c r="GQ62" s="28"/>
      <c r="GR62" s="28"/>
      <c r="GS62" s="28"/>
      <c r="GT62" s="28"/>
      <c r="GU62" s="28"/>
      <c r="GV62" s="10"/>
      <c r="GW62" s="28"/>
    </row>
    <row r="63" spans="1:205" customFormat="1" ht="23.25" x14ac:dyDescent="0.25">
      <c r="A63" s="29" t="s">
        <v>80</v>
      </c>
      <c r="B63" s="30" t="s">
        <v>81</v>
      </c>
      <c r="C63" s="277" t="s">
        <v>82</v>
      </c>
      <c r="D63" s="277"/>
      <c r="E63" s="277"/>
      <c r="F63" s="277"/>
      <c r="G63" s="277"/>
      <c r="H63" s="31" t="s">
        <v>83</v>
      </c>
      <c r="I63" s="32">
        <v>0.08</v>
      </c>
      <c r="J63" s="33">
        <v>1</v>
      </c>
      <c r="K63" s="58">
        <v>0.08</v>
      </c>
      <c r="L63" s="34"/>
      <c r="M63" s="32"/>
      <c r="N63" s="35"/>
      <c r="O63" s="32"/>
      <c r="P63" s="36"/>
      <c r="Q63" s="37"/>
      <c r="R63" s="38"/>
      <c r="GO63" s="28"/>
      <c r="GP63" s="28" t="s">
        <v>82</v>
      </c>
      <c r="GQ63" s="28" t="s">
        <v>6</v>
      </c>
      <c r="GR63" s="28" t="s">
        <v>6</v>
      </c>
      <c r="GS63" s="28" t="s">
        <v>6</v>
      </c>
      <c r="GT63" s="28" t="s">
        <v>6</v>
      </c>
      <c r="GU63" s="28"/>
      <c r="GV63" s="10"/>
      <c r="GW63" s="28"/>
    </row>
    <row r="64" spans="1:205" customFormat="1" ht="15" x14ac:dyDescent="0.25">
      <c r="A64" s="39"/>
      <c r="B64" s="40"/>
      <c r="C64" s="278" t="s">
        <v>60</v>
      </c>
      <c r="D64" s="278"/>
      <c r="E64" s="278"/>
      <c r="F64" s="278"/>
      <c r="G64" s="278"/>
      <c r="H64" s="31"/>
      <c r="I64" s="32"/>
      <c r="J64" s="32"/>
      <c r="K64" s="32"/>
      <c r="L64" s="34"/>
      <c r="M64" s="32"/>
      <c r="N64" s="41"/>
      <c r="O64" s="32"/>
      <c r="P64" s="42">
        <v>2083.7399999999998</v>
      </c>
      <c r="GO64" s="28"/>
      <c r="GP64" s="28"/>
      <c r="GQ64" s="28"/>
      <c r="GR64" s="28"/>
      <c r="GS64" s="28"/>
      <c r="GT64" s="28"/>
      <c r="GU64" s="28" t="s">
        <v>60</v>
      </c>
      <c r="GV64" s="10"/>
      <c r="GW64" s="28"/>
    </row>
    <row r="65" spans="1:205" customFormat="1" ht="15" x14ac:dyDescent="0.25">
      <c r="A65" s="43"/>
      <c r="B65" s="44"/>
      <c r="C65" s="265" t="s">
        <v>61</v>
      </c>
      <c r="D65" s="265"/>
      <c r="E65" s="265"/>
      <c r="F65" s="265"/>
      <c r="G65" s="265"/>
      <c r="H65" s="45"/>
      <c r="I65" s="46"/>
      <c r="J65" s="46"/>
      <c r="K65" s="46"/>
      <c r="L65" s="47"/>
      <c r="M65" s="46"/>
      <c r="N65" s="47"/>
      <c r="O65" s="46"/>
      <c r="P65" s="48">
        <v>1968.19</v>
      </c>
      <c r="GO65" s="28"/>
      <c r="GP65" s="28"/>
      <c r="GQ65" s="28"/>
      <c r="GR65" s="28"/>
      <c r="GS65" s="28"/>
      <c r="GT65" s="28"/>
      <c r="GU65" s="28"/>
      <c r="GV65" s="10" t="s">
        <v>61</v>
      </c>
      <c r="GW65" s="28"/>
    </row>
    <row r="66" spans="1:205" customFormat="1" ht="15" x14ac:dyDescent="0.25">
      <c r="A66" s="43"/>
      <c r="B66" s="44" t="s">
        <v>62</v>
      </c>
      <c r="C66" s="265" t="s">
        <v>63</v>
      </c>
      <c r="D66" s="265"/>
      <c r="E66" s="265"/>
      <c r="F66" s="265"/>
      <c r="G66" s="265"/>
      <c r="H66" s="45" t="s">
        <v>64</v>
      </c>
      <c r="I66" s="49">
        <v>97</v>
      </c>
      <c r="J66" s="46"/>
      <c r="K66" s="49">
        <v>97</v>
      </c>
      <c r="L66" s="47"/>
      <c r="M66" s="46"/>
      <c r="N66" s="47"/>
      <c r="O66" s="46"/>
      <c r="P66" s="48">
        <v>1909.14</v>
      </c>
      <c r="GO66" s="28"/>
      <c r="GP66" s="28"/>
      <c r="GQ66" s="28"/>
      <c r="GR66" s="28"/>
      <c r="GS66" s="28"/>
      <c r="GT66" s="28"/>
      <c r="GU66" s="28"/>
      <c r="GV66" s="10" t="s">
        <v>63</v>
      </c>
      <c r="GW66" s="28"/>
    </row>
    <row r="67" spans="1:205" customFormat="1" ht="15" x14ac:dyDescent="0.25">
      <c r="A67" s="43"/>
      <c r="B67" s="44" t="s">
        <v>65</v>
      </c>
      <c r="C67" s="265" t="s">
        <v>66</v>
      </c>
      <c r="D67" s="265"/>
      <c r="E67" s="265"/>
      <c r="F67" s="265"/>
      <c r="G67" s="265"/>
      <c r="H67" s="45" t="s">
        <v>64</v>
      </c>
      <c r="I67" s="49">
        <v>51</v>
      </c>
      <c r="J67" s="46"/>
      <c r="K67" s="49">
        <v>51</v>
      </c>
      <c r="L67" s="47"/>
      <c r="M67" s="46"/>
      <c r="N67" s="47"/>
      <c r="O67" s="46"/>
      <c r="P67" s="48">
        <v>1003.78</v>
      </c>
      <c r="GO67" s="28"/>
      <c r="GP67" s="28"/>
      <c r="GQ67" s="28"/>
      <c r="GR67" s="28"/>
      <c r="GS67" s="28"/>
      <c r="GT67" s="28"/>
      <c r="GU67" s="28"/>
      <c r="GV67" s="10" t="s">
        <v>66</v>
      </c>
      <c r="GW67" s="28"/>
    </row>
    <row r="68" spans="1:205" customFormat="1" ht="15" x14ac:dyDescent="0.25">
      <c r="A68" s="50"/>
      <c r="B68" s="51"/>
      <c r="C68" s="278" t="s">
        <v>67</v>
      </c>
      <c r="D68" s="278"/>
      <c r="E68" s="278"/>
      <c r="F68" s="278"/>
      <c r="G68" s="278"/>
      <c r="H68" s="31"/>
      <c r="I68" s="32"/>
      <c r="J68" s="32"/>
      <c r="K68" s="32"/>
      <c r="L68" s="34"/>
      <c r="M68" s="32"/>
      <c r="N68" s="41">
        <v>62803.13</v>
      </c>
      <c r="O68" s="32"/>
      <c r="P68" s="42">
        <v>5024.25</v>
      </c>
      <c r="GO68" s="28"/>
      <c r="GP68" s="28"/>
      <c r="GQ68" s="28"/>
      <c r="GR68" s="28"/>
      <c r="GS68" s="28"/>
      <c r="GT68" s="28"/>
      <c r="GU68" s="28"/>
      <c r="GV68" s="10"/>
      <c r="GW68" s="28" t="s">
        <v>67</v>
      </c>
    </row>
    <row r="69" spans="1:205" customFormat="1" ht="0.75" customHeight="1" x14ac:dyDescent="0.25">
      <c r="A69" s="52"/>
      <c r="B69" s="53"/>
      <c r="C69" s="53"/>
      <c r="D69" s="53"/>
      <c r="E69" s="53"/>
      <c r="F69" s="53"/>
      <c r="G69" s="53"/>
      <c r="H69" s="54"/>
      <c r="I69" s="55"/>
      <c r="J69" s="55"/>
      <c r="K69" s="55"/>
      <c r="L69" s="56"/>
      <c r="M69" s="55"/>
      <c r="N69" s="56"/>
      <c r="O69" s="55"/>
      <c r="P69" s="57"/>
      <c r="GO69" s="28"/>
      <c r="GP69" s="28"/>
      <c r="GQ69" s="28"/>
      <c r="GR69" s="28"/>
      <c r="GS69" s="28"/>
      <c r="GT69" s="28"/>
      <c r="GU69" s="28"/>
      <c r="GV69" s="10"/>
      <c r="GW69" s="28"/>
    </row>
    <row r="70" spans="1:205" customFormat="1" ht="23.25" x14ac:dyDescent="0.25">
      <c r="A70" s="29" t="s">
        <v>84</v>
      </c>
      <c r="B70" s="30" t="s">
        <v>85</v>
      </c>
      <c r="C70" s="277" t="s">
        <v>86</v>
      </c>
      <c r="D70" s="277"/>
      <c r="E70" s="277"/>
      <c r="F70" s="277"/>
      <c r="G70" s="277"/>
      <c r="H70" s="31" t="s">
        <v>73</v>
      </c>
      <c r="I70" s="32">
        <v>0.14199999999999999</v>
      </c>
      <c r="J70" s="33">
        <v>1</v>
      </c>
      <c r="K70" s="61">
        <v>0.14199999999999999</v>
      </c>
      <c r="L70" s="34"/>
      <c r="M70" s="32"/>
      <c r="N70" s="35"/>
      <c r="O70" s="32"/>
      <c r="P70" s="36"/>
      <c r="Q70" s="37"/>
      <c r="R70" s="38"/>
      <c r="GO70" s="28"/>
      <c r="GP70" s="28" t="s">
        <v>86</v>
      </c>
      <c r="GQ70" s="28" t="s">
        <v>6</v>
      </c>
      <c r="GR70" s="28" t="s">
        <v>6</v>
      </c>
      <c r="GS70" s="28" t="s">
        <v>6</v>
      </c>
      <c r="GT70" s="28" t="s">
        <v>6</v>
      </c>
      <c r="GU70" s="28"/>
      <c r="GV70" s="10"/>
      <c r="GW70" s="28"/>
    </row>
    <row r="71" spans="1:205" customFormat="1" ht="15" x14ac:dyDescent="0.25">
      <c r="A71" s="39"/>
      <c r="B71" s="40"/>
      <c r="C71" s="278" t="s">
        <v>60</v>
      </c>
      <c r="D71" s="278"/>
      <c r="E71" s="278"/>
      <c r="F71" s="278"/>
      <c r="G71" s="278"/>
      <c r="H71" s="31"/>
      <c r="I71" s="32"/>
      <c r="J71" s="32"/>
      <c r="K71" s="32"/>
      <c r="L71" s="34"/>
      <c r="M71" s="32"/>
      <c r="N71" s="41"/>
      <c r="O71" s="32"/>
      <c r="P71" s="42">
        <v>25820.720000000001</v>
      </c>
      <c r="GO71" s="28"/>
      <c r="GP71" s="28"/>
      <c r="GQ71" s="28"/>
      <c r="GR71" s="28"/>
      <c r="GS71" s="28"/>
      <c r="GT71" s="28"/>
      <c r="GU71" s="28" t="s">
        <v>60</v>
      </c>
      <c r="GV71" s="10"/>
      <c r="GW71" s="28"/>
    </row>
    <row r="72" spans="1:205" customFormat="1" ht="15" x14ac:dyDescent="0.25">
      <c r="A72" s="43"/>
      <c r="B72" s="44"/>
      <c r="C72" s="265" t="s">
        <v>61</v>
      </c>
      <c r="D72" s="265"/>
      <c r="E72" s="265"/>
      <c r="F72" s="265"/>
      <c r="G72" s="265"/>
      <c r="H72" s="45"/>
      <c r="I72" s="46"/>
      <c r="J72" s="46"/>
      <c r="K72" s="46"/>
      <c r="L72" s="47"/>
      <c r="M72" s="46"/>
      <c r="N72" s="47"/>
      <c r="O72" s="46"/>
      <c r="P72" s="48">
        <v>8747.02</v>
      </c>
      <c r="GO72" s="28"/>
      <c r="GP72" s="28"/>
      <c r="GQ72" s="28"/>
      <c r="GR72" s="28"/>
      <c r="GS72" s="28"/>
      <c r="GT72" s="28"/>
      <c r="GU72" s="28"/>
      <c r="GV72" s="10" t="s">
        <v>61</v>
      </c>
      <c r="GW72" s="28"/>
    </row>
    <row r="73" spans="1:205" customFormat="1" ht="34.5" x14ac:dyDescent="0.25">
      <c r="A73" s="43"/>
      <c r="B73" s="44" t="s">
        <v>87</v>
      </c>
      <c r="C73" s="265" t="s">
        <v>88</v>
      </c>
      <c r="D73" s="265"/>
      <c r="E73" s="265"/>
      <c r="F73" s="265"/>
      <c r="G73" s="265"/>
      <c r="H73" s="45" t="s">
        <v>64</v>
      </c>
      <c r="I73" s="49">
        <v>103</v>
      </c>
      <c r="J73" s="46"/>
      <c r="K73" s="49">
        <v>103</v>
      </c>
      <c r="L73" s="47"/>
      <c r="M73" s="46"/>
      <c r="N73" s="47"/>
      <c r="O73" s="46"/>
      <c r="P73" s="48">
        <v>9009.43</v>
      </c>
      <c r="GO73" s="28"/>
      <c r="GP73" s="28"/>
      <c r="GQ73" s="28"/>
      <c r="GR73" s="28"/>
      <c r="GS73" s="28"/>
      <c r="GT73" s="28"/>
      <c r="GU73" s="28"/>
      <c r="GV73" s="10" t="s">
        <v>88</v>
      </c>
      <c r="GW73" s="28"/>
    </row>
    <row r="74" spans="1:205" customFormat="1" ht="34.5" x14ac:dyDescent="0.25">
      <c r="A74" s="43"/>
      <c r="B74" s="44" t="s">
        <v>89</v>
      </c>
      <c r="C74" s="265" t="s">
        <v>90</v>
      </c>
      <c r="D74" s="265"/>
      <c r="E74" s="265"/>
      <c r="F74" s="265"/>
      <c r="G74" s="265"/>
      <c r="H74" s="45" t="s">
        <v>64</v>
      </c>
      <c r="I74" s="49">
        <v>59</v>
      </c>
      <c r="J74" s="46"/>
      <c r="K74" s="49">
        <v>59</v>
      </c>
      <c r="L74" s="47"/>
      <c r="M74" s="46"/>
      <c r="N74" s="47"/>
      <c r="O74" s="46"/>
      <c r="P74" s="48">
        <v>5160.74</v>
      </c>
      <c r="GO74" s="28"/>
      <c r="GP74" s="28"/>
      <c r="GQ74" s="28"/>
      <c r="GR74" s="28"/>
      <c r="GS74" s="28"/>
      <c r="GT74" s="28"/>
      <c r="GU74" s="28"/>
      <c r="GV74" s="10" t="s">
        <v>90</v>
      </c>
      <c r="GW74" s="28"/>
    </row>
    <row r="75" spans="1:205" customFormat="1" ht="15" x14ac:dyDescent="0.25">
      <c r="A75" s="50"/>
      <c r="B75" s="51"/>
      <c r="C75" s="278" t="s">
        <v>67</v>
      </c>
      <c r="D75" s="278"/>
      <c r="E75" s="278"/>
      <c r="F75" s="278"/>
      <c r="G75" s="278"/>
      <c r="H75" s="31"/>
      <c r="I75" s="32"/>
      <c r="J75" s="32"/>
      <c r="K75" s="32"/>
      <c r="L75" s="34"/>
      <c r="M75" s="32"/>
      <c r="N75" s="41">
        <v>281625.99</v>
      </c>
      <c r="O75" s="32"/>
      <c r="P75" s="42">
        <v>39990.89</v>
      </c>
      <c r="GO75" s="28"/>
      <c r="GP75" s="28"/>
      <c r="GQ75" s="28"/>
      <c r="GR75" s="28"/>
      <c r="GS75" s="28"/>
      <c r="GT75" s="28"/>
      <c r="GU75" s="28"/>
      <c r="GV75" s="10"/>
      <c r="GW75" s="28" t="s">
        <v>67</v>
      </c>
    </row>
    <row r="76" spans="1:205" customFormat="1" ht="0.75" customHeight="1" x14ac:dyDescent="0.25">
      <c r="A76" s="52"/>
      <c r="B76" s="53"/>
      <c r="C76" s="53"/>
      <c r="D76" s="53"/>
      <c r="E76" s="53"/>
      <c r="F76" s="53"/>
      <c r="G76" s="53"/>
      <c r="H76" s="54"/>
      <c r="I76" s="55"/>
      <c r="J76" s="55"/>
      <c r="K76" s="55"/>
      <c r="L76" s="56"/>
      <c r="M76" s="55"/>
      <c r="N76" s="56"/>
      <c r="O76" s="55"/>
      <c r="P76" s="57"/>
      <c r="GO76" s="28"/>
      <c r="GP76" s="28"/>
      <c r="GQ76" s="28"/>
      <c r="GR76" s="28"/>
      <c r="GS76" s="28"/>
      <c r="GT76" s="28"/>
      <c r="GU76" s="28"/>
      <c r="GV76" s="10"/>
      <c r="GW76" s="28"/>
    </row>
    <row r="77" spans="1:205" customFormat="1" ht="23.25" x14ac:dyDescent="0.25">
      <c r="A77" s="29" t="s">
        <v>91</v>
      </c>
      <c r="B77" s="30" t="s">
        <v>92</v>
      </c>
      <c r="C77" s="277" t="s">
        <v>93</v>
      </c>
      <c r="D77" s="277"/>
      <c r="E77" s="277"/>
      <c r="F77" s="277"/>
      <c r="G77" s="277"/>
      <c r="H77" s="31" t="s">
        <v>94</v>
      </c>
      <c r="I77" s="32">
        <v>7.0000000000000007E-2</v>
      </c>
      <c r="J77" s="33">
        <v>1</v>
      </c>
      <c r="K77" s="58">
        <v>7.0000000000000007E-2</v>
      </c>
      <c r="L77" s="34"/>
      <c r="M77" s="32"/>
      <c r="N77" s="35"/>
      <c r="O77" s="32"/>
      <c r="P77" s="36"/>
      <c r="Q77" s="37"/>
      <c r="R77" s="38"/>
      <c r="GO77" s="28"/>
      <c r="GP77" s="28" t="s">
        <v>93</v>
      </c>
      <c r="GQ77" s="28" t="s">
        <v>6</v>
      </c>
      <c r="GR77" s="28" t="s">
        <v>6</v>
      </c>
      <c r="GS77" s="28" t="s">
        <v>6</v>
      </c>
      <c r="GT77" s="28" t="s">
        <v>6</v>
      </c>
      <c r="GU77" s="28"/>
      <c r="GV77" s="10"/>
      <c r="GW77" s="28"/>
    </row>
    <row r="78" spans="1:205" customFormat="1" ht="15" x14ac:dyDescent="0.25">
      <c r="A78" s="39"/>
      <c r="B78" s="40"/>
      <c r="C78" s="278" t="s">
        <v>60</v>
      </c>
      <c r="D78" s="278"/>
      <c r="E78" s="278"/>
      <c r="F78" s="278"/>
      <c r="G78" s="278"/>
      <c r="H78" s="31"/>
      <c r="I78" s="32"/>
      <c r="J78" s="32"/>
      <c r="K78" s="32"/>
      <c r="L78" s="34"/>
      <c r="M78" s="32"/>
      <c r="N78" s="41"/>
      <c r="O78" s="32"/>
      <c r="P78" s="42">
        <v>3343.46</v>
      </c>
      <c r="GO78" s="28"/>
      <c r="GP78" s="28"/>
      <c r="GQ78" s="28"/>
      <c r="GR78" s="28"/>
      <c r="GS78" s="28"/>
      <c r="GT78" s="28"/>
      <c r="GU78" s="28" t="s">
        <v>60</v>
      </c>
      <c r="GV78" s="10"/>
      <c r="GW78" s="28"/>
    </row>
    <row r="79" spans="1:205" customFormat="1" ht="15" x14ac:dyDescent="0.25">
      <c r="A79" s="43"/>
      <c r="B79" s="44"/>
      <c r="C79" s="265" t="s">
        <v>61</v>
      </c>
      <c r="D79" s="265"/>
      <c r="E79" s="265"/>
      <c r="F79" s="265"/>
      <c r="G79" s="265"/>
      <c r="H79" s="45"/>
      <c r="I79" s="46"/>
      <c r="J79" s="46"/>
      <c r="K79" s="46"/>
      <c r="L79" s="47"/>
      <c r="M79" s="46"/>
      <c r="N79" s="47"/>
      <c r="O79" s="46"/>
      <c r="P79" s="48">
        <v>2773.29</v>
      </c>
      <c r="GO79" s="28"/>
      <c r="GP79" s="28"/>
      <c r="GQ79" s="28"/>
      <c r="GR79" s="28"/>
      <c r="GS79" s="28"/>
      <c r="GT79" s="28"/>
      <c r="GU79" s="28"/>
      <c r="GV79" s="10" t="s">
        <v>61</v>
      </c>
      <c r="GW79" s="28"/>
    </row>
    <row r="80" spans="1:205" customFormat="1" ht="15" x14ac:dyDescent="0.25">
      <c r="A80" s="43"/>
      <c r="B80" s="44" t="s">
        <v>62</v>
      </c>
      <c r="C80" s="265" t="s">
        <v>63</v>
      </c>
      <c r="D80" s="265"/>
      <c r="E80" s="265"/>
      <c r="F80" s="265"/>
      <c r="G80" s="265"/>
      <c r="H80" s="45" t="s">
        <v>64</v>
      </c>
      <c r="I80" s="49">
        <v>97</v>
      </c>
      <c r="J80" s="46"/>
      <c r="K80" s="49">
        <v>97</v>
      </c>
      <c r="L80" s="47"/>
      <c r="M80" s="46"/>
      <c r="N80" s="47"/>
      <c r="O80" s="46"/>
      <c r="P80" s="48">
        <v>2690.09</v>
      </c>
      <c r="GO80" s="28"/>
      <c r="GP80" s="28"/>
      <c r="GQ80" s="28"/>
      <c r="GR80" s="28"/>
      <c r="GS80" s="28"/>
      <c r="GT80" s="28"/>
      <c r="GU80" s="28"/>
      <c r="GV80" s="10" t="s">
        <v>63</v>
      </c>
      <c r="GW80" s="28"/>
    </row>
    <row r="81" spans="1:206" customFormat="1" ht="15" x14ac:dyDescent="0.25">
      <c r="A81" s="43"/>
      <c r="B81" s="44" t="s">
        <v>65</v>
      </c>
      <c r="C81" s="265" t="s">
        <v>66</v>
      </c>
      <c r="D81" s="265"/>
      <c r="E81" s="265"/>
      <c r="F81" s="265"/>
      <c r="G81" s="265"/>
      <c r="H81" s="45" t="s">
        <v>64</v>
      </c>
      <c r="I81" s="49">
        <v>51</v>
      </c>
      <c r="J81" s="46"/>
      <c r="K81" s="49">
        <v>51</v>
      </c>
      <c r="L81" s="47"/>
      <c r="M81" s="46"/>
      <c r="N81" s="47"/>
      <c r="O81" s="46"/>
      <c r="P81" s="48">
        <v>1414.38</v>
      </c>
      <c r="GO81" s="28"/>
      <c r="GP81" s="28"/>
      <c r="GQ81" s="28"/>
      <c r="GR81" s="28"/>
      <c r="GS81" s="28"/>
      <c r="GT81" s="28"/>
      <c r="GU81" s="28"/>
      <c r="GV81" s="10" t="s">
        <v>66</v>
      </c>
      <c r="GW81" s="28"/>
    </row>
    <row r="82" spans="1:206" customFormat="1" ht="15" x14ac:dyDescent="0.25">
      <c r="A82" s="50"/>
      <c r="B82" s="51"/>
      <c r="C82" s="278" t="s">
        <v>67</v>
      </c>
      <c r="D82" s="278"/>
      <c r="E82" s="278"/>
      <c r="F82" s="278"/>
      <c r="G82" s="278"/>
      <c r="H82" s="31"/>
      <c r="I82" s="32"/>
      <c r="J82" s="32"/>
      <c r="K82" s="32"/>
      <c r="L82" s="34"/>
      <c r="M82" s="32"/>
      <c r="N82" s="41">
        <v>107007.57</v>
      </c>
      <c r="O82" s="32"/>
      <c r="P82" s="42">
        <v>7490.53</v>
      </c>
      <c r="GO82" s="28"/>
      <c r="GP82" s="28"/>
      <c r="GQ82" s="28"/>
      <c r="GR82" s="28"/>
      <c r="GS82" s="28"/>
      <c r="GT82" s="28"/>
      <c r="GU82" s="28"/>
      <c r="GV82" s="10"/>
      <c r="GW82" s="28" t="s">
        <v>67</v>
      </c>
    </row>
    <row r="83" spans="1:206" customFormat="1" ht="0.75" customHeight="1" x14ac:dyDescent="0.25">
      <c r="A83" s="52"/>
      <c r="B83" s="53"/>
      <c r="C83" s="53"/>
      <c r="D83" s="53"/>
      <c r="E83" s="53"/>
      <c r="F83" s="53"/>
      <c r="G83" s="53"/>
      <c r="H83" s="54"/>
      <c r="I83" s="55"/>
      <c r="J83" s="55"/>
      <c r="K83" s="55"/>
      <c r="L83" s="56"/>
      <c r="M83" s="55"/>
      <c r="N83" s="56"/>
      <c r="O83" s="55"/>
      <c r="P83" s="57"/>
      <c r="GO83" s="28"/>
      <c r="GP83" s="28"/>
      <c r="GQ83" s="28"/>
      <c r="GR83" s="28"/>
      <c r="GS83" s="28"/>
      <c r="GT83" s="28"/>
      <c r="GU83" s="28"/>
      <c r="GV83" s="10"/>
      <c r="GW83" s="28"/>
    </row>
    <row r="84" spans="1:206" customFormat="1" ht="1.5" customHeight="1" x14ac:dyDescent="0.25">
      <c r="A84" s="52"/>
      <c r="B84" s="62"/>
      <c r="C84" s="62"/>
      <c r="D84" s="62"/>
      <c r="E84" s="62"/>
      <c r="F84" s="55"/>
      <c r="G84" s="55"/>
      <c r="H84" s="55"/>
      <c r="I84" s="55"/>
      <c r="J84" s="56"/>
      <c r="K84" s="55"/>
      <c r="L84" s="56"/>
      <c r="M84" s="63"/>
      <c r="N84" s="56"/>
      <c r="O84" s="64"/>
      <c r="P84" s="65"/>
      <c r="Q84" s="66"/>
      <c r="R84" s="67"/>
      <c r="GO84" s="28"/>
      <c r="GP84" s="28"/>
      <c r="GQ84" s="28"/>
      <c r="GR84" s="28"/>
      <c r="GS84" s="28"/>
      <c r="GT84" s="28"/>
      <c r="GU84" s="28"/>
      <c r="GV84" s="10"/>
      <c r="GW84" s="28"/>
    </row>
    <row r="85" spans="1:206" customFormat="1" ht="15" x14ac:dyDescent="0.25">
      <c r="A85" s="39"/>
      <c r="B85" s="68"/>
      <c r="C85" s="293" t="s">
        <v>95</v>
      </c>
      <c r="D85" s="293"/>
      <c r="E85" s="293"/>
      <c r="F85" s="293"/>
      <c r="G85" s="293"/>
      <c r="H85" s="293"/>
      <c r="I85" s="293"/>
      <c r="J85" s="293"/>
      <c r="K85" s="293"/>
      <c r="L85" s="293"/>
      <c r="M85" s="293"/>
      <c r="N85" s="293"/>
      <c r="O85" s="293"/>
      <c r="P85" s="70">
        <v>146772.17000000001</v>
      </c>
      <c r="Q85" s="66"/>
      <c r="R85" s="67"/>
      <c r="GO85" s="28"/>
      <c r="GP85" s="28"/>
      <c r="GQ85" s="28"/>
      <c r="GR85" s="28"/>
      <c r="GS85" s="28"/>
      <c r="GT85" s="28"/>
      <c r="GU85" s="28"/>
      <c r="GV85" s="10"/>
      <c r="GW85" s="28"/>
      <c r="GX85" s="28" t="s">
        <v>95</v>
      </c>
    </row>
    <row r="86" spans="1:206" customFormat="1" ht="15" x14ac:dyDescent="0.25">
      <c r="A86" s="274" t="s">
        <v>96</v>
      </c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6"/>
      <c r="GO86" s="28" t="s">
        <v>96</v>
      </c>
      <c r="GP86" s="28"/>
      <c r="GQ86" s="28"/>
      <c r="GR86" s="28"/>
      <c r="GS86" s="28"/>
      <c r="GT86" s="28"/>
      <c r="GU86" s="28"/>
      <c r="GV86" s="10"/>
      <c r="GW86" s="28"/>
      <c r="GX86" s="28"/>
    </row>
    <row r="87" spans="1:206" customFormat="1" ht="22.5" x14ac:dyDescent="0.25">
      <c r="A87" s="29" t="s">
        <v>97</v>
      </c>
      <c r="B87" s="30" t="s">
        <v>98</v>
      </c>
      <c r="C87" s="277" t="s">
        <v>99</v>
      </c>
      <c r="D87" s="277"/>
      <c r="E87" s="277"/>
      <c r="F87" s="277"/>
      <c r="G87" s="277"/>
      <c r="H87" s="31" t="s">
        <v>100</v>
      </c>
      <c r="I87" s="32">
        <v>3</v>
      </c>
      <c r="J87" s="33">
        <v>1</v>
      </c>
      <c r="K87" s="33">
        <v>3</v>
      </c>
      <c r="L87" s="34"/>
      <c r="M87" s="32"/>
      <c r="N87" s="59">
        <v>327.79</v>
      </c>
      <c r="O87" s="32"/>
      <c r="P87" s="60">
        <v>983.37</v>
      </c>
      <c r="Q87" s="37"/>
      <c r="R87" s="38"/>
      <c r="GO87" s="28"/>
      <c r="GP87" s="28" t="s">
        <v>99</v>
      </c>
      <c r="GQ87" s="28" t="s">
        <v>6</v>
      </c>
      <c r="GR87" s="28" t="s">
        <v>6</v>
      </c>
      <c r="GS87" s="28" t="s">
        <v>6</v>
      </c>
      <c r="GT87" s="28" t="s">
        <v>6</v>
      </c>
      <c r="GU87" s="28"/>
      <c r="GV87" s="10"/>
      <c r="GW87" s="28"/>
      <c r="GX87" s="28"/>
    </row>
    <row r="88" spans="1:206" customFormat="1" ht="15" x14ac:dyDescent="0.25">
      <c r="A88" s="50"/>
      <c r="B88" s="51"/>
      <c r="C88" s="278" t="s">
        <v>67</v>
      </c>
      <c r="D88" s="278"/>
      <c r="E88" s="278"/>
      <c r="F88" s="278"/>
      <c r="G88" s="278"/>
      <c r="H88" s="31"/>
      <c r="I88" s="32"/>
      <c r="J88" s="32"/>
      <c r="K88" s="32"/>
      <c r="L88" s="34"/>
      <c r="M88" s="32"/>
      <c r="N88" s="34"/>
      <c r="O88" s="32"/>
      <c r="P88" s="60">
        <v>983.37</v>
      </c>
      <c r="GO88" s="28"/>
      <c r="GP88" s="28"/>
      <c r="GQ88" s="28"/>
      <c r="GR88" s="28"/>
      <c r="GS88" s="28"/>
      <c r="GT88" s="28"/>
      <c r="GU88" s="28"/>
      <c r="GV88" s="10"/>
      <c r="GW88" s="28" t="s">
        <v>67</v>
      </c>
      <c r="GX88" s="28"/>
    </row>
    <row r="89" spans="1:206" customFormat="1" ht="0.75" customHeight="1" x14ac:dyDescent="0.25">
      <c r="A89" s="52"/>
      <c r="B89" s="53"/>
      <c r="C89" s="53"/>
      <c r="D89" s="53"/>
      <c r="E89" s="53"/>
      <c r="F89" s="53"/>
      <c r="G89" s="53"/>
      <c r="H89" s="54"/>
      <c r="I89" s="55"/>
      <c r="J89" s="55"/>
      <c r="K89" s="55"/>
      <c r="L89" s="56"/>
      <c r="M89" s="55"/>
      <c r="N89" s="56"/>
      <c r="O89" s="55"/>
      <c r="P89" s="57"/>
      <c r="GO89" s="28"/>
      <c r="GP89" s="28"/>
      <c r="GQ89" s="28"/>
      <c r="GR89" s="28"/>
      <c r="GS89" s="28"/>
      <c r="GT89" s="28"/>
      <c r="GU89" s="28"/>
      <c r="GV89" s="10"/>
      <c r="GW89" s="28"/>
      <c r="GX89" s="28"/>
    </row>
    <row r="90" spans="1:206" customFormat="1" ht="22.5" x14ac:dyDescent="0.25">
      <c r="A90" s="29" t="s">
        <v>101</v>
      </c>
      <c r="B90" s="30" t="s">
        <v>102</v>
      </c>
      <c r="C90" s="277" t="s">
        <v>103</v>
      </c>
      <c r="D90" s="277"/>
      <c r="E90" s="277"/>
      <c r="F90" s="277"/>
      <c r="G90" s="277"/>
      <c r="H90" s="31" t="s">
        <v>100</v>
      </c>
      <c r="I90" s="32">
        <v>5</v>
      </c>
      <c r="J90" s="33">
        <v>1</v>
      </c>
      <c r="K90" s="33">
        <v>5</v>
      </c>
      <c r="L90" s="34"/>
      <c r="M90" s="32"/>
      <c r="N90" s="59">
        <v>695</v>
      </c>
      <c r="O90" s="32"/>
      <c r="P90" s="42">
        <v>3475</v>
      </c>
      <c r="Q90" s="37"/>
      <c r="R90" s="38"/>
      <c r="GO90" s="28"/>
      <c r="GP90" s="28" t="s">
        <v>103</v>
      </c>
      <c r="GQ90" s="28" t="s">
        <v>6</v>
      </c>
      <c r="GR90" s="28" t="s">
        <v>6</v>
      </c>
      <c r="GS90" s="28" t="s">
        <v>6</v>
      </c>
      <c r="GT90" s="28" t="s">
        <v>6</v>
      </c>
      <c r="GU90" s="28"/>
      <c r="GV90" s="10"/>
      <c r="GW90" s="28"/>
      <c r="GX90" s="28"/>
    </row>
    <row r="91" spans="1:206" customFormat="1" ht="15" x14ac:dyDescent="0.25">
      <c r="A91" s="50"/>
      <c r="B91" s="51"/>
      <c r="C91" s="278" t="s">
        <v>67</v>
      </c>
      <c r="D91" s="278"/>
      <c r="E91" s="278"/>
      <c r="F91" s="278"/>
      <c r="G91" s="278"/>
      <c r="H91" s="31"/>
      <c r="I91" s="32"/>
      <c r="J91" s="32"/>
      <c r="K91" s="32"/>
      <c r="L91" s="34"/>
      <c r="M91" s="32"/>
      <c r="N91" s="34"/>
      <c r="O91" s="32"/>
      <c r="P91" s="42">
        <v>3475</v>
      </c>
      <c r="GO91" s="28"/>
      <c r="GP91" s="28"/>
      <c r="GQ91" s="28"/>
      <c r="GR91" s="28"/>
      <c r="GS91" s="28"/>
      <c r="GT91" s="28"/>
      <c r="GU91" s="28"/>
      <c r="GV91" s="10"/>
      <c r="GW91" s="28" t="s">
        <v>67</v>
      </c>
      <c r="GX91" s="28"/>
    </row>
    <row r="92" spans="1:206" customFormat="1" ht="0.75" customHeight="1" x14ac:dyDescent="0.25">
      <c r="A92" s="52"/>
      <c r="B92" s="53"/>
      <c r="C92" s="53"/>
      <c r="D92" s="53"/>
      <c r="E92" s="53"/>
      <c r="F92" s="53"/>
      <c r="G92" s="53"/>
      <c r="H92" s="54"/>
      <c r="I92" s="55"/>
      <c r="J92" s="55"/>
      <c r="K92" s="55"/>
      <c r="L92" s="56"/>
      <c r="M92" s="55"/>
      <c r="N92" s="56"/>
      <c r="O92" s="55"/>
      <c r="P92" s="57"/>
      <c r="GO92" s="28"/>
      <c r="GP92" s="28"/>
      <c r="GQ92" s="28"/>
      <c r="GR92" s="28"/>
      <c r="GS92" s="28"/>
      <c r="GT92" s="28"/>
      <c r="GU92" s="28"/>
      <c r="GV92" s="10"/>
      <c r="GW92" s="28"/>
      <c r="GX92" s="28"/>
    </row>
    <row r="93" spans="1:206" customFormat="1" ht="23.25" x14ac:dyDescent="0.25">
      <c r="A93" s="29" t="s">
        <v>104</v>
      </c>
      <c r="B93" s="30" t="s">
        <v>105</v>
      </c>
      <c r="C93" s="277" t="s">
        <v>106</v>
      </c>
      <c r="D93" s="277"/>
      <c r="E93" s="277"/>
      <c r="F93" s="277"/>
      <c r="G93" s="277"/>
      <c r="H93" s="31" t="s">
        <v>73</v>
      </c>
      <c r="I93" s="32">
        <v>0.14199999999999999</v>
      </c>
      <c r="J93" s="33">
        <v>1</v>
      </c>
      <c r="K93" s="61">
        <v>0.14199999999999999</v>
      </c>
      <c r="L93" s="34"/>
      <c r="M93" s="32"/>
      <c r="N93" s="71">
        <v>62558.84</v>
      </c>
      <c r="O93" s="32"/>
      <c r="P93" s="42">
        <v>8883.36</v>
      </c>
      <c r="Q93" s="37"/>
      <c r="R93" s="38"/>
      <c r="GO93" s="28"/>
      <c r="GP93" s="28" t="s">
        <v>106</v>
      </c>
      <c r="GQ93" s="28" t="s">
        <v>6</v>
      </c>
      <c r="GR93" s="28" t="s">
        <v>6</v>
      </c>
      <c r="GS93" s="28" t="s">
        <v>6</v>
      </c>
      <c r="GT93" s="28" t="s">
        <v>6</v>
      </c>
      <c r="GU93" s="28"/>
      <c r="GV93" s="10"/>
      <c r="GW93" s="28"/>
      <c r="GX93" s="28"/>
    </row>
    <row r="94" spans="1:206" customFormat="1" ht="15" x14ac:dyDescent="0.25">
      <c r="A94" s="50"/>
      <c r="B94" s="51"/>
      <c r="C94" s="278" t="s">
        <v>67</v>
      </c>
      <c r="D94" s="278"/>
      <c r="E94" s="278"/>
      <c r="F94" s="278"/>
      <c r="G94" s="278"/>
      <c r="H94" s="31"/>
      <c r="I94" s="32"/>
      <c r="J94" s="32"/>
      <c r="K94" s="32"/>
      <c r="L94" s="34"/>
      <c r="M94" s="32"/>
      <c r="N94" s="34"/>
      <c r="O94" s="32"/>
      <c r="P94" s="42">
        <v>8883.36</v>
      </c>
      <c r="GO94" s="28"/>
      <c r="GP94" s="28"/>
      <c r="GQ94" s="28"/>
      <c r="GR94" s="28"/>
      <c r="GS94" s="28"/>
      <c r="GT94" s="28"/>
      <c r="GU94" s="28"/>
      <c r="GV94" s="10"/>
      <c r="GW94" s="28" t="s">
        <v>67</v>
      </c>
      <c r="GX94" s="28"/>
    </row>
    <row r="95" spans="1:206" customFormat="1" ht="0.75" customHeight="1" x14ac:dyDescent="0.25">
      <c r="A95" s="52"/>
      <c r="B95" s="53"/>
      <c r="C95" s="53"/>
      <c r="D95" s="53"/>
      <c r="E95" s="53"/>
      <c r="F95" s="53"/>
      <c r="G95" s="53"/>
      <c r="H95" s="54"/>
      <c r="I95" s="55"/>
      <c r="J95" s="55"/>
      <c r="K95" s="55"/>
      <c r="L95" s="56"/>
      <c r="M95" s="55"/>
      <c r="N95" s="56"/>
      <c r="O95" s="55"/>
      <c r="P95" s="57"/>
      <c r="GO95" s="28"/>
      <c r="GP95" s="28"/>
      <c r="GQ95" s="28"/>
      <c r="GR95" s="28"/>
      <c r="GS95" s="28"/>
      <c r="GT95" s="28"/>
      <c r="GU95" s="28"/>
      <c r="GV95" s="10"/>
      <c r="GW95" s="28"/>
      <c r="GX95" s="28"/>
    </row>
    <row r="96" spans="1:206" customFormat="1" ht="1.5" customHeight="1" x14ac:dyDescent="0.25">
      <c r="A96" s="52"/>
      <c r="B96" s="62"/>
      <c r="C96" s="62"/>
      <c r="D96" s="62"/>
      <c r="E96" s="62"/>
      <c r="F96" s="55"/>
      <c r="G96" s="55"/>
      <c r="H96" s="55"/>
      <c r="I96" s="55"/>
      <c r="J96" s="56"/>
      <c r="K96" s="55"/>
      <c r="L96" s="56"/>
      <c r="M96" s="63"/>
      <c r="N96" s="56"/>
      <c r="O96" s="64"/>
      <c r="P96" s="65"/>
      <c r="Q96" s="66"/>
      <c r="R96" s="67"/>
      <c r="GO96" s="28"/>
      <c r="GP96" s="28"/>
      <c r="GQ96" s="28"/>
      <c r="GR96" s="28"/>
      <c r="GS96" s="28"/>
      <c r="GT96" s="28"/>
      <c r="GU96" s="28"/>
      <c r="GV96" s="10"/>
      <c r="GW96" s="28"/>
      <c r="GX96" s="28"/>
    </row>
    <row r="97" spans="1:206" customFormat="1" ht="15" x14ac:dyDescent="0.25">
      <c r="A97" s="39"/>
      <c r="B97" s="68"/>
      <c r="C97" s="293" t="s">
        <v>107</v>
      </c>
      <c r="D97" s="293"/>
      <c r="E97" s="293"/>
      <c r="F97" s="293"/>
      <c r="G97" s="293"/>
      <c r="H97" s="293"/>
      <c r="I97" s="293"/>
      <c r="J97" s="293"/>
      <c r="K97" s="293"/>
      <c r="L97" s="293"/>
      <c r="M97" s="293"/>
      <c r="N97" s="293"/>
      <c r="O97" s="293"/>
      <c r="P97" s="70">
        <v>13341.73</v>
      </c>
      <c r="Q97" s="66"/>
      <c r="R97" s="67"/>
      <c r="GO97" s="28"/>
      <c r="GP97" s="28"/>
      <c r="GQ97" s="28"/>
      <c r="GR97" s="28"/>
      <c r="GS97" s="28"/>
      <c r="GT97" s="28"/>
      <c r="GU97" s="28"/>
      <c r="GV97" s="10"/>
      <c r="GW97" s="28"/>
      <c r="GX97" s="28" t="s">
        <v>107</v>
      </c>
    </row>
    <row r="98" spans="1:206" customFormat="1" ht="15" x14ac:dyDescent="0.25">
      <c r="A98" s="274" t="s">
        <v>108</v>
      </c>
      <c r="B98" s="275"/>
      <c r="C98" s="275"/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6"/>
      <c r="GO98" s="28" t="s">
        <v>108</v>
      </c>
      <c r="GP98" s="28"/>
      <c r="GQ98" s="28"/>
      <c r="GR98" s="28"/>
      <c r="GS98" s="28"/>
      <c r="GT98" s="28"/>
      <c r="GU98" s="28"/>
      <c r="GV98" s="10"/>
      <c r="GW98" s="28"/>
      <c r="GX98" s="28"/>
    </row>
    <row r="99" spans="1:206" customFormat="1" ht="34.5" x14ac:dyDescent="0.25">
      <c r="A99" s="29" t="s">
        <v>109</v>
      </c>
      <c r="B99" s="30" t="s">
        <v>110</v>
      </c>
      <c r="C99" s="277" t="s">
        <v>111</v>
      </c>
      <c r="D99" s="277"/>
      <c r="E99" s="277"/>
      <c r="F99" s="277"/>
      <c r="G99" s="277"/>
      <c r="H99" s="31" t="s">
        <v>59</v>
      </c>
      <c r="I99" s="32">
        <v>1</v>
      </c>
      <c r="J99" s="33">
        <v>1</v>
      </c>
      <c r="K99" s="33">
        <v>1</v>
      </c>
      <c r="L99" s="34"/>
      <c r="M99" s="32"/>
      <c r="N99" s="35"/>
      <c r="O99" s="32"/>
      <c r="P99" s="36"/>
      <c r="Q99" s="37"/>
      <c r="R99" s="38"/>
      <c r="GO99" s="28"/>
      <c r="GP99" s="28" t="s">
        <v>111</v>
      </c>
      <c r="GQ99" s="28" t="s">
        <v>6</v>
      </c>
      <c r="GR99" s="28" t="s">
        <v>6</v>
      </c>
      <c r="GS99" s="28" t="s">
        <v>6</v>
      </c>
      <c r="GT99" s="28" t="s">
        <v>6</v>
      </c>
      <c r="GU99" s="28"/>
      <c r="GV99" s="10"/>
      <c r="GW99" s="28"/>
      <c r="GX99" s="28"/>
    </row>
    <row r="100" spans="1:206" customFormat="1" ht="15" x14ac:dyDescent="0.25">
      <c r="A100" s="39"/>
      <c r="B100" s="40"/>
      <c r="C100" s="278" t="s">
        <v>60</v>
      </c>
      <c r="D100" s="278"/>
      <c r="E100" s="278"/>
      <c r="F100" s="278"/>
      <c r="G100" s="278"/>
      <c r="H100" s="31"/>
      <c r="I100" s="32"/>
      <c r="J100" s="32"/>
      <c r="K100" s="32"/>
      <c r="L100" s="34"/>
      <c r="M100" s="32"/>
      <c r="N100" s="41"/>
      <c r="O100" s="32"/>
      <c r="P100" s="42">
        <v>3760.85</v>
      </c>
      <c r="GO100" s="28"/>
      <c r="GP100" s="28"/>
      <c r="GQ100" s="28"/>
      <c r="GR100" s="28"/>
      <c r="GS100" s="28"/>
      <c r="GT100" s="28"/>
      <c r="GU100" s="28" t="s">
        <v>60</v>
      </c>
      <c r="GV100" s="10"/>
      <c r="GW100" s="28"/>
      <c r="GX100" s="28"/>
    </row>
    <row r="101" spans="1:206" customFormat="1" ht="15" x14ac:dyDescent="0.25">
      <c r="A101" s="43"/>
      <c r="B101" s="44"/>
      <c r="C101" s="265" t="s">
        <v>61</v>
      </c>
      <c r="D101" s="265"/>
      <c r="E101" s="265"/>
      <c r="F101" s="265"/>
      <c r="G101" s="265"/>
      <c r="H101" s="45"/>
      <c r="I101" s="46"/>
      <c r="J101" s="46"/>
      <c r="K101" s="46"/>
      <c r="L101" s="47"/>
      <c r="M101" s="46"/>
      <c r="N101" s="47"/>
      <c r="O101" s="46"/>
      <c r="P101" s="48">
        <v>3760.85</v>
      </c>
      <c r="GO101" s="28"/>
      <c r="GP101" s="28"/>
      <c r="GQ101" s="28"/>
      <c r="GR101" s="28"/>
      <c r="GS101" s="28"/>
      <c r="GT101" s="28"/>
      <c r="GU101" s="28"/>
      <c r="GV101" s="10" t="s">
        <v>61</v>
      </c>
      <c r="GW101" s="28"/>
      <c r="GX101" s="28"/>
    </row>
    <row r="102" spans="1:206" customFormat="1" ht="23.25" x14ac:dyDescent="0.25">
      <c r="A102" s="43"/>
      <c r="B102" s="44" t="s">
        <v>112</v>
      </c>
      <c r="C102" s="265" t="s">
        <v>113</v>
      </c>
      <c r="D102" s="265"/>
      <c r="E102" s="265"/>
      <c r="F102" s="265"/>
      <c r="G102" s="265"/>
      <c r="H102" s="45" t="s">
        <v>64</v>
      </c>
      <c r="I102" s="49">
        <v>74</v>
      </c>
      <c r="J102" s="46"/>
      <c r="K102" s="49">
        <v>74</v>
      </c>
      <c r="L102" s="47"/>
      <c r="M102" s="46"/>
      <c r="N102" s="47"/>
      <c r="O102" s="46"/>
      <c r="P102" s="48">
        <v>2783.03</v>
      </c>
      <c r="GO102" s="28"/>
      <c r="GP102" s="28"/>
      <c r="GQ102" s="28"/>
      <c r="GR102" s="28"/>
      <c r="GS102" s="28"/>
      <c r="GT102" s="28"/>
      <c r="GU102" s="28"/>
      <c r="GV102" s="10" t="s">
        <v>113</v>
      </c>
      <c r="GW102" s="28"/>
      <c r="GX102" s="28"/>
    </row>
    <row r="103" spans="1:206" customFormat="1" ht="23.25" x14ac:dyDescent="0.25">
      <c r="A103" s="43"/>
      <c r="B103" s="44" t="s">
        <v>114</v>
      </c>
      <c r="C103" s="265" t="s">
        <v>115</v>
      </c>
      <c r="D103" s="265"/>
      <c r="E103" s="265"/>
      <c r="F103" s="265"/>
      <c r="G103" s="265"/>
      <c r="H103" s="45" t="s">
        <v>64</v>
      </c>
      <c r="I103" s="49">
        <v>36</v>
      </c>
      <c r="J103" s="46"/>
      <c r="K103" s="49">
        <v>36</v>
      </c>
      <c r="L103" s="47"/>
      <c r="M103" s="46"/>
      <c r="N103" s="47"/>
      <c r="O103" s="46"/>
      <c r="P103" s="48">
        <v>1353.91</v>
      </c>
      <c r="GO103" s="28"/>
      <c r="GP103" s="28"/>
      <c r="GQ103" s="28"/>
      <c r="GR103" s="28"/>
      <c r="GS103" s="28"/>
      <c r="GT103" s="28"/>
      <c r="GU103" s="28"/>
      <c r="GV103" s="10" t="s">
        <v>115</v>
      </c>
      <c r="GW103" s="28"/>
      <c r="GX103" s="28"/>
    </row>
    <row r="104" spans="1:206" customFormat="1" ht="15" x14ac:dyDescent="0.25">
      <c r="A104" s="50"/>
      <c r="B104" s="51"/>
      <c r="C104" s="278" t="s">
        <v>67</v>
      </c>
      <c r="D104" s="278"/>
      <c r="E104" s="278"/>
      <c r="F104" s="278"/>
      <c r="G104" s="278"/>
      <c r="H104" s="31"/>
      <c r="I104" s="32"/>
      <c r="J104" s="32"/>
      <c r="K104" s="32"/>
      <c r="L104" s="34"/>
      <c r="M104" s="32"/>
      <c r="N104" s="41">
        <v>7897.79</v>
      </c>
      <c r="O104" s="32"/>
      <c r="P104" s="42">
        <v>7897.79</v>
      </c>
      <c r="GO104" s="28"/>
      <c r="GP104" s="28"/>
      <c r="GQ104" s="28"/>
      <c r="GR104" s="28"/>
      <c r="GS104" s="28"/>
      <c r="GT104" s="28"/>
      <c r="GU104" s="28"/>
      <c r="GV104" s="10"/>
      <c r="GW104" s="28" t="s">
        <v>67</v>
      </c>
      <c r="GX104" s="28"/>
    </row>
    <row r="105" spans="1:206" customFormat="1" ht="0.75" customHeight="1" x14ac:dyDescent="0.25">
      <c r="A105" s="52"/>
      <c r="B105" s="53"/>
      <c r="C105" s="53"/>
      <c r="D105" s="53"/>
      <c r="E105" s="53"/>
      <c r="F105" s="53"/>
      <c r="G105" s="53"/>
      <c r="H105" s="54"/>
      <c r="I105" s="55"/>
      <c r="J105" s="55"/>
      <c r="K105" s="55"/>
      <c r="L105" s="56"/>
      <c r="M105" s="55"/>
      <c r="N105" s="56"/>
      <c r="O105" s="55"/>
      <c r="P105" s="57"/>
      <c r="GO105" s="28"/>
      <c r="GP105" s="28"/>
      <c r="GQ105" s="28"/>
      <c r="GR105" s="28"/>
      <c r="GS105" s="28"/>
      <c r="GT105" s="28"/>
      <c r="GU105" s="28"/>
      <c r="GV105" s="10"/>
      <c r="GW105" s="28"/>
      <c r="GX105" s="28"/>
    </row>
    <row r="106" spans="1:206" customFormat="1" ht="22.5" x14ac:dyDescent="0.25">
      <c r="A106" s="29" t="s">
        <v>116</v>
      </c>
      <c r="B106" s="30" t="s">
        <v>117</v>
      </c>
      <c r="C106" s="277" t="s">
        <v>118</v>
      </c>
      <c r="D106" s="277"/>
      <c r="E106" s="277"/>
      <c r="F106" s="277"/>
      <c r="G106" s="277"/>
      <c r="H106" s="31" t="s">
        <v>119</v>
      </c>
      <c r="I106" s="32">
        <v>1</v>
      </c>
      <c r="J106" s="33">
        <v>1</v>
      </c>
      <c r="K106" s="33">
        <v>1</v>
      </c>
      <c r="L106" s="34"/>
      <c r="M106" s="32"/>
      <c r="N106" s="35"/>
      <c r="O106" s="32"/>
      <c r="P106" s="36"/>
      <c r="Q106" s="37"/>
      <c r="R106" s="38"/>
      <c r="GO106" s="28"/>
      <c r="GP106" s="28" t="s">
        <v>118</v>
      </c>
      <c r="GQ106" s="28" t="s">
        <v>6</v>
      </c>
      <c r="GR106" s="28" t="s">
        <v>6</v>
      </c>
      <c r="GS106" s="28" t="s">
        <v>6</v>
      </c>
      <c r="GT106" s="28" t="s">
        <v>6</v>
      </c>
      <c r="GU106" s="28"/>
      <c r="GV106" s="10"/>
      <c r="GW106" s="28"/>
      <c r="GX106" s="28"/>
    </row>
    <row r="107" spans="1:206" customFormat="1" ht="15" x14ac:dyDescent="0.25">
      <c r="A107" s="39"/>
      <c r="B107" s="40"/>
      <c r="C107" s="278" t="s">
        <v>60</v>
      </c>
      <c r="D107" s="278"/>
      <c r="E107" s="278"/>
      <c r="F107" s="278"/>
      <c r="G107" s="278"/>
      <c r="H107" s="31"/>
      <c r="I107" s="32"/>
      <c r="J107" s="32"/>
      <c r="K107" s="32"/>
      <c r="L107" s="34"/>
      <c r="M107" s="32"/>
      <c r="N107" s="41"/>
      <c r="O107" s="32"/>
      <c r="P107" s="42">
        <v>483.53</v>
      </c>
      <c r="GO107" s="28"/>
      <c r="GP107" s="28"/>
      <c r="GQ107" s="28"/>
      <c r="GR107" s="28"/>
      <c r="GS107" s="28"/>
      <c r="GT107" s="28"/>
      <c r="GU107" s="28" t="s">
        <v>60</v>
      </c>
      <c r="GV107" s="10"/>
      <c r="GW107" s="28"/>
      <c r="GX107" s="28"/>
    </row>
    <row r="108" spans="1:206" customFormat="1" ht="15" x14ac:dyDescent="0.25">
      <c r="A108" s="43"/>
      <c r="B108" s="44"/>
      <c r="C108" s="265" t="s">
        <v>61</v>
      </c>
      <c r="D108" s="265"/>
      <c r="E108" s="265"/>
      <c r="F108" s="265"/>
      <c r="G108" s="265"/>
      <c r="H108" s="45"/>
      <c r="I108" s="46"/>
      <c r="J108" s="46"/>
      <c r="K108" s="46"/>
      <c r="L108" s="47"/>
      <c r="M108" s="46"/>
      <c r="N108" s="47"/>
      <c r="O108" s="46"/>
      <c r="P108" s="72">
        <v>483.53</v>
      </c>
      <c r="GO108" s="28"/>
      <c r="GP108" s="28"/>
      <c r="GQ108" s="28"/>
      <c r="GR108" s="28"/>
      <c r="GS108" s="28"/>
      <c r="GT108" s="28"/>
      <c r="GU108" s="28"/>
      <c r="GV108" s="10" t="s">
        <v>61</v>
      </c>
      <c r="GW108" s="28"/>
      <c r="GX108" s="28"/>
    </row>
    <row r="109" spans="1:206" customFormat="1" ht="23.25" x14ac:dyDescent="0.25">
      <c r="A109" s="43"/>
      <c r="B109" s="44" t="s">
        <v>112</v>
      </c>
      <c r="C109" s="265" t="s">
        <v>113</v>
      </c>
      <c r="D109" s="265"/>
      <c r="E109" s="265"/>
      <c r="F109" s="265"/>
      <c r="G109" s="265"/>
      <c r="H109" s="45" t="s">
        <v>64</v>
      </c>
      <c r="I109" s="49">
        <v>74</v>
      </c>
      <c r="J109" s="46"/>
      <c r="K109" s="49">
        <v>74</v>
      </c>
      <c r="L109" s="47"/>
      <c r="M109" s="46"/>
      <c r="N109" s="47"/>
      <c r="O109" s="46"/>
      <c r="P109" s="72">
        <v>357.81</v>
      </c>
      <c r="GO109" s="28"/>
      <c r="GP109" s="28"/>
      <c r="GQ109" s="28"/>
      <c r="GR109" s="28"/>
      <c r="GS109" s="28"/>
      <c r="GT109" s="28"/>
      <c r="GU109" s="28"/>
      <c r="GV109" s="10" t="s">
        <v>113</v>
      </c>
      <c r="GW109" s="28"/>
      <c r="GX109" s="28"/>
    </row>
    <row r="110" spans="1:206" customFormat="1" ht="23.25" x14ac:dyDescent="0.25">
      <c r="A110" s="43"/>
      <c r="B110" s="44" t="s">
        <v>114</v>
      </c>
      <c r="C110" s="265" t="s">
        <v>115</v>
      </c>
      <c r="D110" s="265"/>
      <c r="E110" s="265"/>
      <c r="F110" s="265"/>
      <c r="G110" s="265"/>
      <c r="H110" s="45" t="s">
        <v>64</v>
      </c>
      <c r="I110" s="49">
        <v>36</v>
      </c>
      <c r="J110" s="46"/>
      <c r="K110" s="49">
        <v>36</v>
      </c>
      <c r="L110" s="47"/>
      <c r="M110" s="46"/>
      <c r="N110" s="47"/>
      <c r="O110" s="46"/>
      <c r="P110" s="72">
        <v>174.07</v>
      </c>
      <c r="GO110" s="28"/>
      <c r="GP110" s="28"/>
      <c r="GQ110" s="28"/>
      <c r="GR110" s="28"/>
      <c r="GS110" s="28"/>
      <c r="GT110" s="28"/>
      <c r="GU110" s="28"/>
      <c r="GV110" s="10" t="s">
        <v>115</v>
      </c>
      <c r="GW110" s="28"/>
      <c r="GX110" s="28"/>
    </row>
    <row r="111" spans="1:206" customFormat="1" ht="15" x14ac:dyDescent="0.25">
      <c r="A111" s="50"/>
      <c r="B111" s="51"/>
      <c r="C111" s="278" t="s">
        <v>67</v>
      </c>
      <c r="D111" s="278"/>
      <c r="E111" s="278"/>
      <c r="F111" s="278"/>
      <c r="G111" s="278"/>
      <c r="H111" s="31"/>
      <c r="I111" s="32"/>
      <c r="J111" s="32"/>
      <c r="K111" s="32"/>
      <c r="L111" s="34"/>
      <c r="M111" s="32"/>
      <c r="N111" s="41">
        <v>1015.41</v>
      </c>
      <c r="O111" s="32"/>
      <c r="P111" s="42">
        <v>1015.41</v>
      </c>
      <c r="GO111" s="28"/>
      <c r="GP111" s="28"/>
      <c r="GQ111" s="28"/>
      <c r="GR111" s="28"/>
      <c r="GS111" s="28"/>
      <c r="GT111" s="28"/>
      <c r="GU111" s="28"/>
      <c r="GV111" s="10"/>
      <c r="GW111" s="28" t="s">
        <v>67</v>
      </c>
      <c r="GX111" s="28"/>
    </row>
    <row r="112" spans="1:206" customFormat="1" ht="0.75" customHeight="1" x14ac:dyDescent="0.25">
      <c r="A112" s="52"/>
      <c r="B112" s="53"/>
      <c r="C112" s="53"/>
      <c r="D112" s="53"/>
      <c r="E112" s="53"/>
      <c r="F112" s="53"/>
      <c r="G112" s="53"/>
      <c r="H112" s="54"/>
      <c r="I112" s="55"/>
      <c r="J112" s="55"/>
      <c r="K112" s="55"/>
      <c r="L112" s="56"/>
      <c r="M112" s="55"/>
      <c r="N112" s="56"/>
      <c r="O112" s="55"/>
      <c r="P112" s="57"/>
      <c r="GO112" s="28"/>
      <c r="GP112" s="28"/>
      <c r="GQ112" s="28"/>
      <c r="GR112" s="28"/>
      <c r="GS112" s="28"/>
      <c r="GT112" s="28"/>
      <c r="GU112" s="28"/>
      <c r="GV112" s="10"/>
      <c r="GW112" s="28"/>
      <c r="GX112" s="28"/>
    </row>
    <row r="113" spans="1:206" customFormat="1" ht="23.25" x14ac:dyDescent="0.25">
      <c r="A113" s="29" t="s">
        <v>120</v>
      </c>
      <c r="B113" s="30" t="s">
        <v>121</v>
      </c>
      <c r="C113" s="277" t="s">
        <v>122</v>
      </c>
      <c r="D113" s="277"/>
      <c r="E113" s="277"/>
      <c r="F113" s="277"/>
      <c r="G113" s="277"/>
      <c r="H113" s="31" t="s">
        <v>59</v>
      </c>
      <c r="I113" s="32">
        <v>3</v>
      </c>
      <c r="J113" s="33">
        <v>1</v>
      </c>
      <c r="K113" s="33">
        <v>3</v>
      </c>
      <c r="L113" s="34"/>
      <c r="M113" s="32"/>
      <c r="N113" s="35"/>
      <c r="O113" s="32"/>
      <c r="P113" s="36"/>
      <c r="Q113" s="37"/>
      <c r="R113" s="38"/>
      <c r="GO113" s="28"/>
      <c r="GP113" s="28" t="s">
        <v>122</v>
      </c>
      <c r="GQ113" s="28" t="s">
        <v>6</v>
      </c>
      <c r="GR113" s="28" t="s">
        <v>6</v>
      </c>
      <c r="GS113" s="28" t="s">
        <v>6</v>
      </c>
      <c r="GT113" s="28" t="s">
        <v>6</v>
      </c>
      <c r="GU113" s="28"/>
      <c r="GV113" s="10"/>
      <c r="GW113" s="28"/>
      <c r="GX113" s="28"/>
    </row>
    <row r="114" spans="1:206" customFormat="1" ht="15" x14ac:dyDescent="0.25">
      <c r="A114" s="39"/>
      <c r="B114" s="40"/>
      <c r="C114" s="278" t="s">
        <v>60</v>
      </c>
      <c r="D114" s="278"/>
      <c r="E114" s="278"/>
      <c r="F114" s="278"/>
      <c r="G114" s="278"/>
      <c r="H114" s="31"/>
      <c r="I114" s="32"/>
      <c r="J114" s="32"/>
      <c r="K114" s="32"/>
      <c r="L114" s="34"/>
      <c r="M114" s="32"/>
      <c r="N114" s="41"/>
      <c r="O114" s="32"/>
      <c r="P114" s="42">
        <v>2865.81</v>
      </c>
      <c r="GO114" s="28"/>
      <c r="GP114" s="28"/>
      <c r="GQ114" s="28"/>
      <c r="GR114" s="28"/>
      <c r="GS114" s="28"/>
      <c r="GT114" s="28"/>
      <c r="GU114" s="28" t="s">
        <v>60</v>
      </c>
      <c r="GV114" s="10"/>
      <c r="GW114" s="28"/>
      <c r="GX114" s="28"/>
    </row>
    <row r="115" spans="1:206" customFormat="1" ht="15" x14ac:dyDescent="0.25">
      <c r="A115" s="43"/>
      <c r="B115" s="44"/>
      <c r="C115" s="265" t="s">
        <v>61</v>
      </c>
      <c r="D115" s="265"/>
      <c r="E115" s="265"/>
      <c r="F115" s="265"/>
      <c r="G115" s="265"/>
      <c r="H115" s="45"/>
      <c r="I115" s="46"/>
      <c r="J115" s="46"/>
      <c r="K115" s="46"/>
      <c r="L115" s="47"/>
      <c r="M115" s="46"/>
      <c r="N115" s="47"/>
      <c r="O115" s="46"/>
      <c r="P115" s="48">
        <v>2865.81</v>
      </c>
      <c r="GO115" s="28"/>
      <c r="GP115" s="28"/>
      <c r="GQ115" s="28"/>
      <c r="GR115" s="28"/>
      <c r="GS115" s="28"/>
      <c r="GT115" s="28"/>
      <c r="GU115" s="28"/>
      <c r="GV115" s="10" t="s">
        <v>61</v>
      </c>
      <c r="GW115" s="28"/>
      <c r="GX115" s="28"/>
    </row>
    <row r="116" spans="1:206" customFormat="1" ht="23.25" x14ac:dyDescent="0.25">
      <c r="A116" s="43"/>
      <c r="B116" s="44" t="s">
        <v>112</v>
      </c>
      <c r="C116" s="265" t="s">
        <v>113</v>
      </c>
      <c r="D116" s="265"/>
      <c r="E116" s="265"/>
      <c r="F116" s="265"/>
      <c r="G116" s="265"/>
      <c r="H116" s="45" t="s">
        <v>64</v>
      </c>
      <c r="I116" s="49">
        <v>74</v>
      </c>
      <c r="J116" s="46"/>
      <c r="K116" s="49">
        <v>74</v>
      </c>
      <c r="L116" s="47"/>
      <c r="M116" s="46"/>
      <c r="N116" s="47"/>
      <c r="O116" s="46"/>
      <c r="P116" s="48">
        <v>2120.6999999999998</v>
      </c>
      <c r="GO116" s="28"/>
      <c r="GP116" s="28"/>
      <c r="GQ116" s="28"/>
      <c r="GR116" s="28"/>
      <c r="GS116" s="28"/>
      <c r="GT116" s="28"/>
      <c r="GU116" s="28"/>
      <c r="GV116" s="10" t="s">
        <v>113</v>
      </c>
      <c r="GW116" s="28"/>
      <c r="GX116" s="28"/>
    </row>
    <row r="117" spans="1:206" customFormat="1" ht="23.25" x14ac:dyDescent="0.25">
      <c r="A117" s="43"/>
      <c r="B117" s="44" t="s">
        <v>114</v>
      </c>
      <c r="C117" s="265" t="s">
        <v>115</v>
      </c>
      <c r="D117" s="265"/>
      <c r="E117" s="265"/>
      <c r="F117" s="265"/>
      <c r="G117" s="265"/>
      <c r="H117" s="45" t="s">
        <v>64</v>
      </c>
      <c r="I117" s="49">
        <v>36</v>
      </c>
      <c r="J117" s="46"/>
      <c r="K117" s="49">
        <v>36</v>
      </c>
      <c r="L117" s="47"/>
      <c r="M117" s="46"/>
      <c r="N117" s="47"/>
      <c r="O117" s="46"/>
      <c r="P117" s="48">
        <v>1031.69</v>
      </c>
      <c r="GO117" s="28"/>
      <c r="GP117" s="28"/>
      <c r="GQ117" s="28"/>
      <c r="GR117" s="28"/>
      <c r="GS117" s="28"/>
      <c r="GT117" s="28"/>
      <c r="GU117" s="28"/>
      <c r="GV117" s="10" t="s">
        <v>115</v>
      </c>
      <c r="GW117" s="28"/>
      <c r="GX117" s="28"/>
    </row>
    <row r="118" spans="1:206" customFormat="1" ht="15" x14ac:dyDescent="0.25">
      <c r="A118" s="50"/>
      <c r="B118" s="51"/>
      <c r="C118" s="278" t="s">
        <v>67</v>
      </c>
      <c r="D118" s="278"/>
      <c r="E118" s="278"/>
      <c r="F118" s="278"/>
      <c r="G118" s="278"/>
      <c r="H118" s="31"/>
      <c r="I118" s="32"/>
      <c r="J118" s="32"/>
      <c r="K118" s="32"/>
      <c r="L118" s="34"/>
      <c r="M118" s="32"/>
      <c r="N118" s="41">
        <v>2006.07</v>
      </c>
      <c r="O118" s="32"/>
      <c r="P118" s="42">
        <v>6018.2</v>
      </c>
      <c r="GO118" s="28"/>
      <c r="GP118" s="28"/>
      <c r="GQ118" s="28"/>
      <c r="GR118" s="28"/>
      <c r="GS118" s="28"/>
      <c r="GT118" s="28"/>
      <c r="GU118" s="28"/>
      <c r="GV118" s="10"/>
      <c r="GW118" s="28" t="s">
        <v>67</v>
      </c>
      <c r="GX118" s="28"/>
    </row>
    <row r="119" spans="1:206" customFormat="1" ht="0.75" customHeight="1" x14ac:dyDescent="0.25">
      <c r="A119" s="52"/>
      <c r="B119" s="53"/>
      <c r="C119" s="53"/>
      <c r="D119" s="53"/>
      <c r="E119" s="53"/>
      <c r="F119" s="53"/>
      <c r="G119" s="53"/>
      <c r="H119" s="54"/>
      <c r="I119" s="55"/>
      <c r="J119" s="55"/>
      <c r="K119" s="55"/>
      <c r="L119" s="56"/>
      <c r="M119" s="55"/>
      <c r="N119" s="56"/>
      <c r="O119" s="55"/>
      <c r="P119" s="57"/>
      <c r="GO119" s="28"/>
      <c r="GP119" s="28"/>
      <c r="GQ119" s="28"/>
      <c r="GR119" s="28"/>
      <c r="GS119" s="28"/>
      <c r="GT119" s="28"/>
      <c r="GU119" s="28"/>
      <c r="GV119" s="10"/>
      <c r="GW119" s="28"/>
      <c r="GX119" s="28"/>
    </row>
    <row r="120" spans="1:206" customFormat="1" ht="34.5" x14ac:dyDescent="0.25">
      <c r="A120" s="29" t="s">
        <v>123</v>
      </c>
      <c r="B120" s="30" t="s">
        <v>124</v>
      </c>
      <c r="C120" s="277" t="s">
        <v>125</v>
      </c>
      <c r="D120" s="277"/>
      <c r="E120" s="277"/>
      <c r="F120" s="277"/>
      <c r="G120" s="277"/>
      <c r="H120" s="31" t="s">
        <v>126</v>
      </c>
      <c r="I120" s="32">
        <v>4</v>
      </c>
      <c r="J120" s="33">
        <v>1</v>
      </c>
      <c r="K120" s="33">
        <v>4</v>
      </c>
      <c r="L120" s="34"/>
      <c r="M120" s="32"/>
      <c r="N120" s="71">
        <v>1547.4</v>
      </c>
      <c r="O120" s="32"/>
      <c r="P120" s="42">
        <v>7759.36</v>
      </c>
      <c r="Q120" s="37"/>
      <c r="R120" s="38"/>
      <c r="GO120" s="28"/>
      <c r="GP120" s="28" t="s">
        <v>125</v>
      </c>
      <c r="GQ120" s="28" t="s">
        <v>6</v>
      </c>
      <c r="GR120" s="28" t="s">
        <v>6</v>
      </c>
      <c r="GS120" s="28" t="s">
        <v>6</v>
      </c>
      <c r="GT120" s="28" t="s">
        <v>6</v>
      </c>
      <c r="GU120" s="28"/>
      <c r="GV120" s="10"/>
      <c r="GW120" s="28"/>
      <c r="GX120" s="28"/>
    </row>
    <row r="121" spans="1:206" customFormat="1" ht="15" x14ac:dyDescent="0.25">
      <c r="A121" s="39"/>
      <c r="B121" s="40"/>
      <c r="C121" s="278" t="s">
        <v>60</v>
      </c>
      <c r="D121" s="278"/>
      <c r="E121" s="278"/>
      <c r="F121" s="278"/>
      <c r="G121" s="278"/>
      <c r="H121" s="31"/>
      <c r="I121" s="32"/>
      <c r="J121" s="32"/>
      <c r="K121" s="32"/>
      <c r="L121" s="34"/>
      <c r="M121" s="32"/>
      <c r="N121" s="41"/>
      <c r="O121" s="32"/>
      <c r="P121" s="42">
        <v>7759.36</v>
      </c>
      <c r="GO121" s="28"/>
      <c r="GP121" s="28"/>
      <c r="GQ121" s="28"/>
      <c r="GR121" s="28"/>
      <c r="GS121" s="28"/>
      <c r="GT121" s="28"/>
      <c r="GU121" s="28" t="s">
        <v>60</v>
      </c>
      <c r="GV121" s="10"/>
      <c r="GW121" s="28"/>
      <c r="GX121" s="28"/>
    </row>
    <row r="122" spans="1:206" customFormat="1" ht="15" x14ac:dyDescent="0.25">
      <c r="A122" s="43"/>
      <c r="B122" s="44"/>
      <c r="C122" s="265" t="s">
        <v>61</v>
      </c>
      <c r="D122" s="265"/>
      <c r="E122" s="265"/>
      <c r="F122" s="265"/>
      <c r="G122" s="265"/>
      <c r="H122" s="45"/>
      <c r="I122" s="46"/>
      <c r="J122" s="46"/>
      <c r="K122" s="46"/>
      <c r="L122" s="47"/>
      <c r="M122" s="46"/>
      <c r="N122" s="47"/>
      <c r="O122" s="46"/>
      <c r="P122" s="48">
        <v>1569.76</v>
      </c>
      <c r="GO122" s="28"/>
      <c r="GP122" s="28"/>
      <c r="GQ122" s="28"/>
      <c r="GR122" s="28"/>
      <c r="GS122" s="28"/>
      <c r="GT122" s="28"/>
      <c r="GU122" s="28"/>
      <c r="GV122" s="10" t="s">
        <v>61</v>
      </c>
      <c r="GW122" s="28"/>
      <c r="GX122" s="28"/>
    </row>
    <row r="123" spans="1:206" customFormat="1" ht="15" x14ac:dyDescent="0.25">
      <c r="A123" s="43"/>
      <c r="B123" s="44" t="s">
        <v>127</v>
      </c>
      <c r="C123" s="265" t="s">
        <v>128</v>
      </c>
      <c r="D123" s="265"/>
      <c r="E123" s="265"/>
      <c r="F123" s="265"/>
      <c r="G123" s="265"/>
      <c r="H123" s="45" t="s">
        <v>64</v>
      </c>
      <c r="I123" s="49">
        <v>100</v>
      </c>
      <c r="J123" s="46"/>
      <c r="K123" s="49">
        <v>100</v>
      </c>
      <c r="L123" s="47"/>
      <c r="M123" s="46"/>
      <c r="N123" s="47"/>
      <c r="O123" s="46"/>
      <c r="P123" s="48">
        <v>1569.76</v>
      </c>
      <c r="GO123" s="28"/>
      <c r="GP123" s="28"/>
      <c r="GQ123" s="28"/>
      <c r="GR123" s="28"/>
      <c r="GS123" s="28"/>
      <c r="GT123" s="28"/>
      <c r="GU123" s="28"/>
      <c r="GV123" s="10" t="s">
        <v>128</v>
      </c>
      <c r="GW123" s="28"/>
      <c r="GX123" s="28"/>
    </row>
    <row r="124" spans="1:206" customFormat="1" ht="15" x14ac:dyDescent="0.25">
      <c r="A124" s="43"/>
      <c r="B124" s="44" t="s">
        <v>129</v>
      </c>
      <c r="C124" s="265" t="s">
        <v>130</v>
      </c>
      <c r="D124" s="265"/>
      <c r="E124" s="265"/>
      <c r="F124" s="265"/>
      <c r="G124" s="265"/>
      <c r="H124" s="45" t="s">
        <v>64</v>
      </c>
      <c r="I124" s="49">
        <v>88</v>
      </c>
      <c r="J124" s="46"/>
      <c r="K124" s="49">
        <v>88</v>
      </c>
      <c r="L124" s="47"/>
      <c r="M124" s="46"/>
      <c r="N124" s="47"/>
      <c r="O124" s="46"/>
      <c r="P124" s="48">
        <v>1381.39</v>
      </c>
      <c r="GO124" s="28"/>
      <c r="GP124" s="28"/>
      <c r="GQ124" s="28"/>
      <c r="GR124" s="28"/>
      <c r="GS124" s="28"/>
      <c r="GT124" s="28"/>
      <c r="GU124" s="28"/>
      <c r="GV124" s="10" t="s">
        <v>130</v>
      </c>
      <c r="GW124" s="28"/>
      <c r="GX124" s="28"/>
    </row>
    <row r="125" spans="1:206" customFormat="1" ht="15" x14ac:dyDescent="0.25">
      <c r="A125" s="50"/>
      <c r="B125" s="51"/>
      <c r="C125" s="278" t="s">
        <v>67</v>
      </c>
      <c r="D125" s="278"/>
      <c r="E125" s="278"/>
      <c r="F125" s="278"/>
      <c r="G125" s="278"/>
      <c r="H125" s="31"/>
      <c r="I125" s="32"/>
      <c r="J125" s="32"/>
      <c r="K125" s="32"/>
      <c r="L125" s="34"/>
      <c r="M125" s="32"/>
      <c r="N125" s="34"/>
      <c r="O125" s="32"/>
      <c r="P125" s="42">
        <v>10710.51</v>
      </c>
      <c r="GO125" s="28"/>
      <c r="GP125" s="28"/>
      <c r="GQ125" s="28"/>
      <c r="GR125" s="28"/>
      <c r="GS125" s="28"/>
      <c r="GT125" s="28"/>
      <c r="GU125" s="28"/>
      <c r="GV125" s="10"/>
      <c r="GW125" s="28" t="s">
        <v>67</v>
      </c>
      <c r="GX125" s="28"/>
    </row>
    <row r="126" spans="1:206" customFormat="1" ht="0.75" customHeight="1" x14ac:dyDescent="0.25">
      <c r="A126" s="52"/>
      <c r="B126" s="53"/>
      <c r="C126" s="53"/>
      <c r="D126" s="53"/>
      <c r="E126" s="53"/>
      <c r="F126" s="53"/>
      <c r="G126" s="53"/>
      <c r="H126" s="54"/>
      <c r="I126" s="55"/>
      <c r="J126" s="55"/>
      <c r="K126" s="55"/>
      <c r="L126" s="56"/>
      <c r="M126" s="55"/>
      <c r="N126" s="56"/>
      <c r="O126" s="55"/>
      <c r="P126" s="57"/>
      <c r="GO126" s="28"/>
      <c r="GP126" s="28"/>
      <c r="GQ126" s="28"/>
      <c r="GR126" s="28"/>
      <c r="GS126" s="28"/>
      <c r="GT126" s="28"/>
      <c r="GU126" s="28"/>
      <c r="GV126" s="10"/>
      <c r="GW126" s="28"/>
      <c r="GX126" s="28"/>
    </row>
    <row r="127" spans="1:206" customFormat="1" ht="1.5" customHeight="1" x14ac:dyDescent="0.25">
      <c r="A127" s="52"/>
      <c r="B127" s="62"/>
      <c r="C127" s="62"/>
      <c r="D127" s="62"/>
      <c r="E127" s="62"/>
      <c r="F127" s="55"/>
      <c r="G127" s="55"/>
      <c r="H127" s="55"/>
      <c r="I127" s="55"/>
      <c r="J127" s="56"/>
      <c r="K127" s="55"/>
      <c r="L127" s="56"/>
      <c r="M127" s="63"/>
      <c r="N127" s="56"/>
      <c r="O127" s="64"/>
      <c r="P127" s="65"/>
      <c r="Q127" s="66"/>
      <c r="R127" s="67"/>
      <c r="GO127" s="28"/>
      <c r="GP127" s="28"/>
      <c r="GQ127" s="28"/>
      <c r="GR127" s="28"/>
      <c r="GS127" s="28"/>
      <c r="GT127" s="28"/>
      <c r="GU127" s="28"/>
      <c r="GV127" s="10"/>
      <c r="GW127" s="28"/>
      <c r="GX127" s="28"/>
    </row>
    <row r="128" spans="1:206" customFormat="1" ht="15" x14ac:dyDescent="0.25">
      <c r="A128" s="39"/>
      <c r="B128" s="68"/>
      <c r="C128" s="293" t="s">
        <v>131</v>
      </c>
      <c r="D128" s="293"/>
      <c r="E128" s="293"/>
      <c r="F128" s="293"/>
      <c r="G128" s="293"/>
      <c r="H128" s="293"/>
      <c r="I128" s="293"/>
      <c r="J128" s="293"/>
      <c r="K128" s="293"/>
      <c r="L128" s="293"/>
      <c r="M128" s="293"/>
      <c r="N128" s="293"/>
      <c r="O128" s="293"/>
      <c r="P128" s="70">
        <v>25641.91</v>
      </c>
      <c r="Q128" s="66"/>
      <c r="R128" s="67"/>
      <c r="GO128" s="28"/>
      <c r="GP128" s="28"/>
      <c r="GQ128" s="28"/>
      <c r="GR128" s="28"/>
      <c r="GS128" s="28"/>
      <c r="GT128" s="28"/>
      <c r="GU128" s="28"/>
      <c r="GV128" s="10"/>
      <c r="GW128" s="28"/>
      <c r="GX128" s="28" t="s">
        <v>131</v>
      </c>
    </row>
    <row r="129" spans="1:208" customFormat="1" ht="1.5" customHeight="1" x14ac:dyDescent="0.25">
      <c r="A129" s="73"/>
      <c r="B129" s="74"/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20"/>
      <c r="O129" s="75"/>
      <c r="P129" s="76"/>
      <c r="Q129" s="66"/>
      <c r="R129" s="67"/>
    </row>
    <row r="130" spans="1:208" customFormat="1" ht="15" x14ac:dyDescent="0.25">
      <c r="A130" s="39"/>
      <c r="B130" s="68"/>
      <c r="C130" s="293" t="s">
        <v>132</v>
      </c>
      <c r="D130" s="293"/>
      <c r="E130" s="293"/>
      <c r="F130" s="293"/>
      <c r="G130" s="293"/>
      <c r="H130" s="293"/>
      <c r="I130" s="293"/>
      <c r="J130" s="293"/>
      <c r="K130" s="293"/>
      <c r="L130" s="293"/>
      <c r="M130" s="293"/>
      <c r="N130" s="293"/>
      <c r="O130" s="293"/>
      <c r="P130" s="77"/>
      <c r="Q130" s="66"/>
      <c r="R130" s="67"/>
      <c r="GY130" s="28" t="s">
        <v>132</v>
      </c>
    </row>
    <row r="131" spans="1:208" customFormat="1" ht="15" x14ac:dyDescent="0.25">
      <c r="A131" s="39"/>
      <c r="B131" s="40"/>
      <c r="C131" s="294" t="s">
        <v>133</v>
      </c>
      <c r="D131" s="294"/>
      <c r="E131" s="294"/>
      <c r="F131" s="294"/>
      <c r="G131" s="294"/>
      <c r="H131" s="294"/>
      <c r="I131" s="294"/>
      <c r="J131" s="294"/>
      <c r="K131" s="294"/>
      <c r="L131" s="294"/>
      <c r="M131" s="294"/>
      <c r="N131" s="294"/>
      <c r="O131" s="294"/>
      <c r="P131" s="79">
        <v>115988.18</v>
      </c>
      <c r="Q131" s="80"/>
      <c r="R131" s="81"/>
      <c r="GY131" s="28"/>
      <c r="GZ131" s="4" t="s">
        <v>133</v>
      </c>
    </row>
    <row r="132" spans="1:208" customFormat="1" ht="15" x14ac:dyDescent="0.25">
      <c r="A132" s="39"/>
      <c r="B132" s="40"/>
      <c r="C132" s="294" t="s">
        <v>134</v>
      </c>
      <c r="D132" s="294"/>
      <c r="E132" s="294"/>
      <c r="F132" s="294"/>
      <c r="G132" s="294"/>
      <c r="H132" s="294"/>
      <c r="I132" s="294"/>
      <c r="J132" s="294"/>
      <c r="K132" s="294"/>
      <c r="L132" s="294"/>
      <c r="M132" s="294"/>
      <c r="N132" s="294"/>
      <c r="O132" s="294"/>
      <c r="P132" s="82"/>
      <c r="Q132" s="80"/>
      <c r="R132" s="81"/>
      <c r="GY132" s="28"/>
      <c r="GZ132" s="4" t="s">
        <v>134</v>
      </c>
    </row>
    <row r="133" spans="1:208" customFormat="1" ht="15" x14ac:dyDescent="0.25">
      <c r="A133" s="39"/>
      <c r="B133" s="40"/>
      <c r="C133" s="294" t="s">
        <v>135</v>
      </c>
      <c r="D133" s="294"/>
      <c r="E133" s="294"/>
      <c r="F133" s="294"/>
      <c r="G133" s="294"/>
      <c r="H133" s="294"/>
      <c r="I133" s="294"/>
      <c r="J133" s="294"/>
      <c r="K133" s="294"/>
      <c r="L133" s="294"/>
      <c r="M133" s="294"/>
      <c r="N133" s="294"/>
      <c r="O133" s="294"/>
      <c r="P133" s="79">
        <v>41174.089999999997</v>
      </c>
      <c r="Q133" s="80"/>
      <c r="R133" s="81"/>
      <c r="GY133" s="28"/>
      <c r="GZ133" s="4" t="s">
        <v>135</v>
      </c>
    </row>
    <row r="134" spans="1:208" customFormat="1" ht="15" x14ac:dyDescent="0.25">
      <c r="A134" s="39"/>
      <c r="B134" s="40"/>
      <c r="C134" s="294" t="s">
        <v>136</v>
      </c>
      <c r="D134" s="294"/>
      <c r="E134" s="294"/>
      <c r="F134" s="294"/>
      <c r="G134" s="294"/>
      <c r="H134" s="294"/>
      <c r="I134" s="294"/>
      <c r="J134" s="294"/>
      <c r="K134" s="294"/>
      <c r="L134" s="294"/>
      <c r="M134" s="294"/>
      <c r="N134" s="294"/>
      <c r="O134" s="294"/>
      <c r="P134" s="79">
        <v>20340.560000000001</v>
      </c>
      <c r="Q134" s="80"/>
      <c r="R134" s="81"/>
      <c r="GY134" s="28"/>
      <c r="GZ134" s="4" t="s">
        <v>136</v>
      </c>
    </row>
    <row r="135" spans="1:208" customFormat="1" ht="15" x14ac:dyDescent="0.25">
      <c r="A135" s="39"/>
      <c r="B135" s="40"/>
      <c r="C135" s="294" t="s">
        <v>137</v>
      </c>
      <c r="D135" s="294"/>
      <c r="E135" s="294"/>
      <c r="F135" s="294"/>
      <c r="G135" s="294"/>
      <c r="H135" s="294"/>
      <c r="I135" s="294"/>
      <c r="J135" s="294"/>
      <c r="K135" s="294"/>
      <c r="L135" s="294"/>
      <c r="M135" s="294"/>
      <c r="N135" s="294"/>
      <c r="O135" s="294"/>
      <c r="P135" s="79">
        <v>6540.12</v>
      </c>
      <c r="Q135" s="80"/>
      <c r="R135" s="81"/>
      <c r="GY135" s="28"/>
      <c r="GZ135" s="4" t="s">
        <v>137</v>
      </c>
    </row>
    <row r="136" spans="1:208" customFormat="1" ht="15" x14ac:dyDescent="0.25">
      <c r="A136" s="39"/>
      <c r="B136" s="40"/>
      <c r="C136" s="294" t="s">
        <v>138</v>
      </c>
      <c r="D136" s="294"/>
      <c r="E136" s="294"/>
      <c r="F136" s="294"/>
      <c r="G136" s="294"/>
      <c r="H136" s="294"/>
      <c r="I136" s="294"/>
      <c r="J136" s="294"/>
      <c r="K136" s="294"/>
      <c r="L136" s="294"/>
      <c r="M136" s="294"/>
      <c r="N136" s="294"/>
      <c r="O136" s="294"/>
      <c r="P136" s="79">
        <v>47462.32</v>
      </c>
      <c r="Q136" s="80"/>
      <c r="R136" s="81"/>
      <c r="GY136" s="28"/>
      <c r="GZ136" s="4" t="s">
        <v>138</v>
      </c>
    </row>
    <row r="137" spans="1:208" customFormat="1" ht="15" x14ac:dyDescent="0.25">
      <c r="A137" s="39"/>
      <c r="B137" s="40"/>
      <c r="C137" s="294" t="s">
        <v>139</v>
      </c>
      <c r="D137" s="294"/>
      <c r="E137" s="294"/>
      <c r="F137" s="294"/>
      <c r="G137" s="294"/>
      <c r="H137" s="294"/>
      <c r="I137" s="294"/>
      <c r="J137" s="294"/>
      <c r="K137" s="294"/>
      <c r="L137" s="294"/>
      <c r="M137" s="294"/>
      <c r="N137" s="294"/>
      <c r="O137" s="294"/>
      <c r="P137" s="83">
        <v>471.09</v>
      </c>
      <c r="Q137" s="80"/>
      <c r="R137" s="81"/>
      <c r="GY137" s="28"/>
      <c r="GZ137" s="4" t="s">
        <v>139</v>
      </c>
    </row>
    <row r="138" spans="1:208" customFormat="1" ht="15" x14ac:dyDescent="0.25">
      <c r="A138" s="39"/>
      <c r="B138" s="40"/>
      <c r="C138" s="294" t="s">
        <v>140</v>
      </c>
      <c r="D138" s="294"/>
      <c r="E138" s="294"/>
      <c r="F138" s="294"/>
      <c r="G138" s="294"/>
      <c r="H138" s="294"/>
      <c r="I138" s="294"/>
      <c r="J138" s="294"/>
      <c r="K138" s="294"/>
      <c r="L138" s="294"/>
      <c r="M138" s="294"/>
      <c r="N138" s="294"/>
      <c r="O138" s="294"/>
      <c r="P138" s="79">
        <v>55381.95</v>
      </c>
      <c r="Q138" s="80"/>
      <c r="R138" s="81"/>
      <c r="GY138" s="28"/>
      <c r="GZ138" s="4" t="s">
        <v>140</v>
      </c>
    </row>
    <row r="139" spans="1:208" customFormat="1" ht="15" x14ac:dyDescent="0.25">
      <c r="A139" s="39"/>
      <c r="B139" s="40"/>
      <c r="C139" s="294" t="s">
        <v>141</v>
      </c>
      <c r="D139" s="294"/>
      <c r="E139" s="294"/>
      <c r="F139" s="294"/>
      <c r="G139" s="294"/>
      <c r="H139" s="294"/>
      <c r="I139" s="294"/>
      <c r="J139" s="294"/>
      <c r="K139" s="294"/>
      <c r="L139" s="294"/>
      <c r="M139" s="294"/>
      <c r="N139" s="294"/>
      <c r="O139" s="294"/>
      <c r="P139" s="79">
        <v>54910.86</v>
      </c>
      <c r="Q139" s="80"/>
      <c r="R139" s="81"/>
      <c r="GY139" s="28"/>
      <c r="GZ139" s="4" t="s">
        <v>141</v>
      </c>
    </row>
    <row r="140" spans="1:208" customFormat="1" ht="15" x14ac:dyDescent="0.25">
      <c r="A140" s="39"/>
      <c r="B140" s="40"/>
      <c r="C140" s="294" t="s">
        <v>142</v>
      </c>
      <c r="D140" s="294"/>
      <c r="E140" s="294"/>
      <c r="F140" s="294"/>
      <c r="G140" s="294"/>
      <c r="H140" s="294"/>
      <c r="I140" s="294"/>
      <c r="J140" s="294"/>
      <c r="K140" s="294"/>
      <c r="L140" s="294"/>
      <c r="M140" s="294"/>
      <c r="N140" s="294"/>
      <c r="O140" s="294"/>
      <c r="P140" s="82"/>
      <c r="Q140" s="80"/>
      <c r="R140" s="81"/>
      <c r="GY140" s="28"/>
      <c r="GZ140" s="4" t="s">
        <v>142</v>
      </c>
    </row>
    <row r="141" spans="1:208" customFormat="1" ht="15" x14ac:dyDescent="0.25">
      <c r="A141" s="39"/>
      <c r="B141" s="40"/>
      <c r="C141" s="294" t="s">
        <v>143</v>
      </c>
      <c r="D141" s="294"/>
      <c r="E141" s="294"/>
      <c r="F141" s="294"/>
      <c r="G141" s="294"/>
      <c r="H141" s="294"/>
      <c r="I141" s="294"/>
      <c r="J141" s="294"/>
      <c r="K141" s="294"/>
      <c r="L141" s="294"/>
      <c r="M141" s="294"/>
      <c r="N141" s="294"/>
      <c r="O141" s="294"/>
      <c r="P141" s="79">
        <v>8673.39</v>
      </c>
      <c r="Q141" s="80"/>
      <c r="R141" s="81"/>
      <c r="GY141" s="28"/>
      <c r="GZ141" s="4" t="s">
        <v>143</v>
      </c>
    </row>
    <row r="142" spans="1:208" customFormat="1" ht="15" x14ac:dyDescent="0.25">
      <c r="A142" s="39"/>
      <c r="B142" s="40"/>
      <c r="C142" s="294" t="s">
        <v>144</v>
      </c>
      <c r="D142" s="294"/>
      <c r="E142" s="294"/>
      <c r="F142" s="294"/>
      <c r="G142" s="294"/>
      <c r="H142" s="294"/>
      <c r="I142" s="294"/>
      <c r="J142" s="294"/>
      <c r="K142" s="294"/>
      <c r="L142" s="294"/>
      <c r="M142" s="294"/>
      <c r="N142" s="294"/>
      <c r="O142" s="294"/>
      <c r="P142" s="83">
        <v>364.59</v>
      </c>
      <c r="Q142" s="80"/>
      <c r="R142" s="81"/>
      <c r="GY142" s="28"/>
      <c r="GZ142" s="4" t="s">
        <v>144</v>
      </c>
    </row>
    <row r="143" spans="1:208" customFormat="1" ht="15" x14ac:dyDescent="0.25">
      <c r="A143" s="39"/>
      <c r="B143" s="40"/>
      <c r="C143" s="294" t="s">
        <v>145</v>
      </c>
      <c r="D143" s="294"/>
      <c r="E143" s="294"/>
      <c r="F143" s="294"/>
      <c r="G143" s="294"/>
      <c r="H143" s="294"/>
      <c r="I143" s="294"/>
      <c r="J143" s="294"/>
      <c r="K143" s="294"/>
      <c r="L143" s="294"/>
      <c r="M143" s="294"/>
      <c r="N143" s="294"/>
      <c r="O143" s="294"/>
      <c r="P143" s="83">
        <v>73.63</v>
      </c>
      <c r="Q143" s="80"/>
      <c r="R143" s="81"/>
      <c r="GY143" s="28"/>
      <c r="GZ143" s="4" t="s">
        <v>145</v>
      </c>
    </row>
    <row r="144" spans="1:208" customFormat="1" ht="15" x14ac:dyDescent="0.25">
      <c r="A144" s="39"/>
      <c r="B144" s="40"/>
      <c r="C144" s="294" t="s">
        <v>146</v>
      </c>
      <c r="D144" s="294"/>
      <c r="E144" s="294"/>
      <c r="F144" s="294"/>
      <c r="G144" s="294"/>
      <c r="H144" s="294"/>
      <c r="I144" s="294"/>
      <c r="J144" s="294"/>
      <c r="K144" s="294"/>
      <c r="L144" s="294"/>
      <c r="M144" s="294"/>
      <c r="N144" s="294"/>
      <c r="O144" s="294"/>
      <c r="P144" s="79">
        <v>31629.08</v>
      </c>
      <c r="Q144" s="80"/>
      <c r="R144" s="81"/>
      <c r="GY144" s="28"/>
      <c r="GZ144" s="4" t="s">
        <v>146</v>
      </c>
    </row>
    <row r="145" spans="1:208" customFormat="1" ht="15" x14ac:dyDescent="0.25">
      <c r="A145" s="39"/>
      <c r="B145" s="40"/>
      <c r="C145" s="294" t="s">
        <v>147</v>
      </c>
      <c r="D145" s="294"/>
      <c r="E145" s="294"/>
      <c r="F145" s="294"/>
      <c r="G145" s="294"/>
      <c r="H145" s="294"/>
      <c r="I145" s="294"/>
      <c r="J145" s="294"/>
      <c r="K145" s="294"/>
      <c r="L145" s="294"/>
      <c r="M145" s="294"/>
      <c r="N145" s="294"/>
      <c r="O145" s="294"/>
      <c r="P145" s="79">
        <v>9009.43</v>
      </c>
      <c r="Q145" s="80"/>
      <c r="R145" s="81"/>
      <c r="GY145" s="28"/>
      <c r="GZ145" s="4" t="s">
        <v>147</v>
      </c>
    </row>
    <row r="146" spans="1:208" customFormat="1" ht="15" x14ac:dyDescent="0.25">
      <c r="A146" s="39"/>
      <c r="B146" s="40"/>
      <c r="C146" s="294" t="s">
        <v>148</v>
      </c>
      <c r="D146" s="294"/>
      <c r="E146" s="294"/>
      <c r="F146" s="294"/>
      <c r="G146" s="294"/>
      <c r="H146" s="294"/>
      <c r="I146" s="294"/>
      <c r="J146" s="294"/>
      <c r="K146" s="294"/>
      <c r="L146" s="294"/>
      <c r="M146" s="294"/>
      <c r="N146" s="294"/>
      <c r="O146" s="294"/>
      <c r="P146" s="79">
        <v>5160.74</v>
      </c>
      <c r="Q146" s="80"/>
      <c r="R146" s="81"/>
      <c r="GY146" s="28"/>
      <c r="GZ146" s="4" t="s">
        <v>148</v>
      </c>
    </row>
    <row r="147" spans="1:208" customFormat="1" ht="15" x14ac:dyDescent="0.25">
      <c r="A147" s="39"/>
      <c r="B147" s="40"/>
      <c r="C147" s="294" t="s">
        <v>149</v>
      </c>
      <c r="D147" s="294"/>
      <c r="E147" s="294"/>
      <c r="F147" s="294"/>
      <c r="G147" s="294"/>
      <c r="H147" s="294"/>
      <c r="I147" s="294"/>
      <c r="J147" s="294"/>
      <c r="K147" s="294"/>
      <c r="L147" s="294"/>
      <c r="M147" s="294"/>
      <c r="N147" s="294"/>
      <c r="O147" s="294"/>
      <c r="P147" s="83">
        <v>471.09</v>
      </c>
      <c r="Q147" s="80"/>
      <c r="R147" s="81"/>
      <c r="GY147" s="28"/>
      <c r="GZ147" s="4" t="s">
        <v>149</v>
      </c>
    </row>
    <row r="148" spans="1:208" customFormat="1" ht="15" x14ac:dyDescent="0.25">
      <c r="A148" s="39"/>
      <c r="B148" s="40"/>
      <c r="C148" s="294" t="s">
        <v>150</v>
      </c>
      <c r="D148" s="294"/>
      <c r="E148" s="294"/>
      <c r="F148" s="294"/>
      <c r="G148" s="294"/>
      <c r="H148" s="294"/>
      <c r="I148" s="294"/>
      <c r="J148" s="294"/>
      <c r="K148" s="294"/>
      <c r="L148" s="294"/>
      <c r="M148" s="294"/>
      <c r="N148" s="294"/>
      <c r="O148" s="294"/>
      <c r="P148" s="79">
        <v>104731.95</v>
      </c>
      <c r="Q148" s="80"/>
      <c r="R148" s="81"/>
      <c r="GY148" s="28"/>
      <c r="GZ148" s="4" t="s">
        <v>150</v>
      </c>
    </row>
    <row r="149" spans="1:208" customFormat="1" ht="15" x14ac:dyDescent="0.25">
      <c r="A149" s="39"/>
      <c r="B149" s="40"/>
      <c r="C149" s="294" t="s">
        <v>134</v>
      </c>
      <c r="D149" s="294"/>
      <c r="E149" s="294"/>
      <c r="F149" s="294"/>
      <c r="G149" s="294"/>
      <c r="H149" s="294"/>
      <c r="I149" s="294"/>
      <c r="J149" s="294"/>
      <c r="K149" s="294"/>
      <c r="L149" s="294"/>
      <c r="M149" s="294"/>
      <c r="N149" s="294"/>
      <c r="O149" s="294"/>
      <c r="P149" s="82"/>
      <c r="Q149" s="80"/>
      <c r="R149" s="81"/>
      <c r="GY149" s="28"/>
      <c r="GZ149" s="4" t="s">
        <v>134</v>
      </c>
    </row>
    <row r="150" spans="1:208" customFormat="1" ht="15" x14ac:dyDescent="0.25">
      <c r="A150" s="39"/>
      <c r="B150" s="40"/>
      <c r="C150" s="294" t="s">
        <v>151</v>
      </c>
      <c r="D150" s="294"/>
      <c r="E150" s="294"/>
      <c r="F150" s="294"/>
      <c r="G150" s="294"/>
      <c r="H150" s="294"/>
      <c r="I150" s="294"/>
      <c r="J150" s="294"/>
      <c r="K150" s="294"/>
      <c r="L150" s="294"/>
      <c r="M150" s="294"/>
      <c r="N150" s="294"/>
      <c r="O150" s="294"/>
      <c r="P150" s="79">
        <v>25390.51</v>
      </c>
      <c r="Q150" s="80"/>
      <c r="R150" s="81"/>
      <c r="GY150" s="28"/>
      <c r="GZ150" s="4" t="s">
        <v>151</v>
      </c>
    </row>
    <row r="151" spans="1:208" customFormat="1" ht="15" x14ac:dyDescent="0.25">
      <c r="A151" s="39"/>
      <c r="B151" s="40"/>
      <c r="C151" s="294" t="s">
        <v>152</v>
      </c>
      <c r="D151" s="294"/>
      <c r="E151" s="294"/>
      <c r="F151" s="294"/>
      <c r="G151" s="294"/>
      <c r="H151" s="294"/>
      <c r="I151" s="294"/>
      <c r="J151" s="294"/>
      <c r="K151" s="294"/>
      <c r="L151" s="294"/>
      <c r="M151" s="294"/>
      <c r="N151" s="294"/>
      <c r="O151" s="294"/>
      <c r="P151" s="79">
        <v>13786.37</v>
      </c>
      <c r="Q151" s="80"/>
      <c r="R151" s="81"/>
      <c r="GY151" s="28"/>
      <c r="GZ151" s="4" t="s">
        <v>152</v>
      </c>
    </row>
    <row r="152" spans="1:208" customFormat="1" ht="15" x14ac:dyDescent="0.25">
      <c r="A152" s="39"/>
      <c r="B152" s="40"/>
      <c r="C152" s="294" t="s">
        <v>153</v>
      </c>
      <c r="D152" s="294"/>
      <c r="E152" s="294"/>
      <c r="F152" s="294"/>
      <c r="G152" s="294"/>
      <c r="H152" s="294"/>
      <c r="I152" s="294"/>
      <c r="J152" s="294"/>
      <c r="K152" s="294"/>
      <c r="L152" s="294"/>
      <c r="M152" s="294"/>
      <c r="N152" s="294"/>
      <c r="O152" s="294"/>
      <c r="P152" s="79">
        <v>4896.7299999999996</v>
      </c>
      <c r="Q152" s="80"/>
      <c r="R152" s="81"/>
      <c r="GY152" s="28"/>
      <c r="GZ152" s="4" t="s">
        <v>153</v>
      </c>
    </row>
    <row r="153" spans="1:208" customFormat="1" ht="15" x14ac:dyDescent="0.25">
      <c r="A153" s="39"/>
      <c r="B153" s="40"/>
      <c r="C153" s="294" t="s">
        <v>154</v>
      </c>
      <c r="D153" s="294"/>
      <c r="E153" s="294"/>
      <c r="F153" s="294"/>
      <c r="G153" s="294"/>
      <c r="H153" s="294"/>
      <c r="I153" s="294"/>
      <c r="J153" s="294"/>
      <c r="K153" s="294"/>
      <c r="L153" s="294"/>
      <c r="M153" s="294"/>
      <c r="N153" s="294"/>
      <c r="O153" s="294"/>
      <c r="P153" s="79">
        <v>15833.24</v>
      </c>
      <c r="Q153" s="80"/>
      <c r="R153" s="81"/>
      <c r="GY153" s="28"/>
      <c r="GZ153" s="4" t="s">
        <v>154</v>
      </c>
    </row>
    <row r="154" spans="1:208" customFormat="1" ht="15" x14ac:dyDescent="0.25">
      <c r="A154" s="39"/>
      <c r="B154" s="40"/>
      <c r="C154" s="294" t="s">
        <v>155</v>
      </c>
      <c r="D154" s="294"/>
      <c r="E154" s="294"/>
      <c r="F154" s="294"/>
      <c r="G154" s="294"/>
      <c r="H154" s="294"/>
      <c r="I154" s="294"/>
      <c r="J154" s="294"/>
      <c r="K154" s="294"/>
      <c r="L154" s="294"/>
      <c r="M154" s="294"/>
      <c r="N154" s="294"/>
      <c r="O154" s="294"/>
      <c r="P154" s="79">
        <v>29378.61</v>
      </c>
      <c r="Q154" s="80"/>
      <c r="R154" s="81"/>
      <c r="GY154" s="28"/>
      <c r="GZ154" s="4" t="s">
        <v>155</v>
      </c>
    </row>
    <row r="155" spans="1:208" customFormat="1" ht="15" x14ac:dyDescent="0.25">
      <c r="A155" s="39"/>
      <c r="B155" s="40"/>
      <c r="C155" s="294" t="s">
        <v>156</v>
      </c>
      <c r="D155" s="294"/>
      <c r="E155" s="294"/>
      <c r="F155" s="294"/>
      <c r="G155" s="294"/>
      <c r="H155" s="294"/>
      <c r="I155" s="294"/>
      <c r="J155" s="294"/>
      <c r="K155" s="294"/>
      <c r="L155" s="294"/>
      <c r="M155" s="294"/>
      <c r="N155" s="294"/>
      <c r="O155" s="294"/>
      <c r="P155" s="79">
        <v>15446.49</v>
      </c>
      <c r="Q155" s="80"/>
      <c r="R155" s="81"/>
      <c r="GY155" s="28"/>
      <c r="GZ155" s="4" t="s">
        <v>156</v>
      </c>
    </row>
    <row r="156" spans="1:208" customFormat="1" ht="15" x14ac:dyDescent="0.25">
      <c r="A156" s="39"/>
      <c r="B156" s="40"/>
      <c r="C156" s="294" t="s">
        <v>157</v>
      </c>
      <c r="D156" s="294"/>
      <c r="E156" s="294"/>
      <c r="F156" s="294"/>
      <c r="G156" s="294"/>
      <c r="H156" s="294"/>
      <c r="I156" s="294"/>
      <c r="J156" s="294"/>
      <c r="K156" s="294"/>
      <c r="L156" s="294"/>
      <c r="M156" s="294"/>
      <c r="N156" s="294"/>
      <c r="O156" s="294"/>
      <c r="P156" s="79">
        <v>25641.91</v>
      </c>
      <c r="Q156" s="80"/>
      <c r="R156" s="81"/>
      <c r="GY156" s="28"/>
      <c r="GZ156" s="4" t="s">
        <v>157</v>
      </c>
    </row>
    <row r="157" spans="1:208" customFormat="1" ht="15" x14ac:dyDescent="0.25">
      <c r="A157" s="39"/>
      <c r="B157" s="40"/>
      <c r="C157" s="294" t="s">
        <v>158</v>
      </c>
      <c r="D157" s="294"/>
      <c r="E157" s="294"/>
      <c r="F157" s="294"/>
      <c r="G157" s="294"/>
      <c r="H157" s="294"/>
      <c r="I157" s="294"/>
      <c r="J157" s="294"/>
      <c r="K157" s="294"/>
      <c r="L157" s="294"/>
      <c r="M157" s="294"/>
      <c r="N157" s="294"/>
      <c r="O157" s="294"/>
      <c r="P157" s="79">
        <v>14931.4</v>
      </c>
      <c r="Q157" s="80"/>
      <c r="R157" s="81"/>
      <c r="GY157" s="28"/>
      <c r="GZ157" s="4" t="s">
        <v>158</v>
      </c>
    </row>
    <row r="158" spans="1:208" customFormat="1" ht="15" x14ac:dyDescent="0.25">
      <c r="A158" s="39"/>
      <c r="B158" s="40"/>
      <c r="C158" s="294" t="s">
        <v>142</v>
      </c>
      <c r="D158" s="294"/>
      <c r="E158" s="294"/>
      <c r="F158" s="294"/>
      <c r="G158" s="294"/>
      <c r="H158" s="294"/>
      <c r="I158" s="294"/>
      <c r="J158" s="294"/>
      <c r="K158" s="294"/>
      <c r="L158" s="294"/>
      <c r="M158" s="294"/>
      <c r="N158" s="294"/>
      <c r="O158" s="294"/>
      <c r="P158" s="82"/>
      <c r="Q158" s="80"/>
      <c r="R158" s="81"/>
      <c r="GY158" s="28"/>
      <c r="GZ158" s="4" t="s">
        <v>142</v>
      </c>
    </row>
    <row r="159" spans="1:208" customFormat="1" ht="15" x14ac:dyDescent="0.25">
      <c r="A159" s="39"/>
      <c r="B159" s="40"/>
      <c r="C159" s="294" t="s">
        <v>143</v>
      </c>
      <c r="D159" s="294"/>
      <c r="E159" s="294"/>
      <c r="F159" s="294"/>
      <c r="G159" s="294"/>
      <c r="H159" s="294"/>
      <c r="I159" s="294"/>
      <c r="J159" s="294"/>
      <c r="K159" s="294"/>
      <c r="L159" s="294"/>
      <c r="M159" s="294"/>
      <c r="N159" s="294"/>
      <c r="O159" s="294"/>
      <c r="P159" s="79">
        <v>7110.19</v>
      </c>
      <c r="Q159" s="80"/>
      <c r="R159" s="81"/>
      <c r="GY159" s="28"/>
      <c r="GZ159" s="4" t="s">
        <v>143</v>
      </c>
    </row>
    <row r="160" spans="1:208" customFormat="1" ht="15" x14ac:dyDescent="0.25">
      <c r="A160" s="39"/>
      <c r="B160" s="40"/>
      <c r="C160" s="294" t="s">
        <v>147</v>
      </c>
      <c r="D160" s="294"/>
      <c r="E160" s="294"/>
      <c r="F160" s="294"/>
      <c r="G160" s="294"/>
      <c r="H160" s="294"/>
      <c r="I160" s="294"/>
      <c r="J160" s="294"/>
      <c r="K160" s="294"/>
      <c r="L160" s="294"/>
      <c r="M160" s="294"/>
      <c r="N160" s="294"/>
      <c r="O160" s="294"/>
      <c r="P160" s="79">
        <v>5261.54</v>
      </c>
      <c r="Q160" s="80"/>
      <c r="R160" s="81"/>
      <c r="GY160" s="28"/>
      <c r="GZ160" s="4" t="s">
        <v>147</v>
      </c>
    </row>
    <row r="161" spans="1:209" customFormat="1" ht="15" x14ac:dyDescent="0.25">
      <c r="A161" s="39"/>
      <c r="B161" s="40"/>
      <c r="C161" s="294" t="s">
        <v>148</v>
      </c>
      <c r="D161" s="294"/>
      <c r="E161" s="294"/>
      <c r="F161" s="294"/>
      <c r="G161" s="294"/>
      <c r="H161" s="294"/>
      <c r="I161" s="294"/>
      <c r="J161" s="294"/>
      <c r="K161" s="294"/>
      <c r="L161" s="294"/>
      <c r="M161" s="294"/>
      <c r="N161" s="294"/>
      <c r="O161" s="294"/>
      <c r="P161" s="79">
        <v>2559.67</v>
      </c>
      <c r="Q161" s="80"/>
      <c r="R161" s="81"/>
      <c r="GY161" s="28"/>
      <c r="GZ161" s="4" t="s">
        <v>148</v>
      </c>
    </row>
    <row r="162" spans="1:209" customFormat="1" ht="15" x14ac:dyDescent="0.25">
      <c r="A162" s="39"/>
      <c r="B162" s="40"/>
      <c r="C162" s="294" t="s">
        <v>159</v>
      </c>
      <c r="D162" s="294"/>
      <c r="E162" s="294"/>
      <c r="F162" s="294"/>
      <c r="G162" s="294"/>
      <c r="H162" s="294"/>
      <c r="I162" s="294"/>
      <c r="J162" s="294"/>
      <c r="K162" s="294"/>
      <c r="L162" s="294"/>
      <c r="M162" s="294"/>
      <c r="N162" s="294"/>
      <c r="O162" s="294"/>
      <c r="P162" s="79">
        <v>10710.51</v>
      </c>
      <c r="Q162" s="80"/>
      <c r="R162" s="81"/>
      <c r="GY162" s="28"/>
      <c r="GZ162" s="4" t="s">
        <v>159</v>
      </c>
    </row>
    <row r="163" spans="1:209" customFormat="1" ht="15" x14ac:dyDescent="0.25">
      <c r="A163" s="39"/>
      <c r="B163" s="40"/>
      <c r="C163" s="294" t="s">
        <v>142</v>
      </c>
      <c r="D163" s="294"/>
      <c r="E163" s="294"/>
      <c r="F163" s="294"/>
      <c r="G163" s="294"/>
      <c r="H163" s="294"/>
      <c r="I163" s="294"/>
      <c r="J163" s="294"/>
      <c r="K163" s="294"/>
      <c r="L163" s="294"/>
      <c r="M163" s="294"/>
      <c r="N163" s="294"/>
      <c r="O163" s="294"/>
      <c r="P163" s="82"/>
      <c r="Q163" s="80"/>
      <c r="R163" s="81"/>
      <c r="GY163" s="28"/>
      <c r="GZ163" s="4" t="s">
        <v>142</v>
      </c>
    </row>
    <row r="164" spans="1:209" customFormat="1" ht="15" x14ac:dyDescent="0.25">
      <c r="A164" s="39"/>
      <c r="B164" s="40"/>
      <c r="C164" s="294" t="s">
        <v>144</v>
      </c>
      <c r="D164" s="294"/>
      <c r="E164" s="294"/>
      <c r="F164" s="294"/>
      <c r="G164" s="294"/>
      <c r="H164" s="294"/>
      <c r="I164" s="294"/>
      <c r="J164" s="294"/>
      <c r="K164" s="294"/>
      <c r="L164" s="294"/>
      <c r="M164" s="294"/>
      <c r="N164" s="294"/>
      <c r="O164" s="294"/>
      <c r="P164" s="79">
        <v>6189.6</v>
      </c>
      <c r="Q164" s="80"/>
      <c r="R164" s="81"/>
      <c r="GY164" s="28"/>
      <c r="GZ164" s="4" t="s">
        <v>144</v>
      </c>
    </row>
    <row r="165" spans="1:209" customFormat="1" ht="15" x14ac:dyDescent="0.25">
      <c r="A165" s="39"/>
      <c r="B165" s="40"/>
      <c r="C165" s="294" t="s">
        <v>145</v>
      </c>
      <c r="D165" s="294"/>
      <c r="E165" s="294"/>
      <c r="F165" s="294"/>
      <c r="G165" s="294"/>
      <c r="H165" s="294"/>
      <c r="I165" s="294"/>
      <c r="J165" s="294"/>
      <c r="K165" s="294"/>
      <c r="L165" s="294"/>
      <c r="M165" s="294"/>
      <c r="N165" s="294"/>
      <c r="O165" s="294"/>
      <c r="P165" s="79">
        <v>1569.76</v>
      </c>
      <c r="Q165" s="80"/>
      <c r="R165" s="81"/>
      <c r="GY165" s="28"/>
      <c r="GZ165" s="4" t="s">
        <v>145</v>
      </c>
    </row>
    <row r="166" spans="1:209" customFormat="1" ht="15" x14ac:dyDescent="0.25">
      <c r="A166" s="39"/>
      <c r="B166" s="40"/>
      <c r="C166" s="294" t="s">
        <v>147</v>
      </c>
      <c r="D166" s="294"/>
      <c r="E166" s="294"/>
      <c r="F166" s="294"/>
      <c r="G166" s="294"/>
      <c r="H166" s="294"/>
      <c r="I166" s="294"/>
      <c r="J166" s="294"/>
      <c r="K166" s="294"/>
      <c r="L166" s="294"/>
      <c r="M166" s="294"/>
      <c r="N166" s="294"/>
      <c r="O166" s="294"/>
      <c r="P166" s="79">
        <v>1569.76</v>
      </c>
      <c r="Q166" s="80"/>
      <c r="R166" s="81"/>
      <c r="GY166" s="28"/>
      <c r="GZ166" s="4" t="s">
        <v>147</v>
      </c>
    </row>
    <row r="167" spans="1:209" customFormat="1" ht="15" x14ac:dyDescent="0.25">
      <c r="A167" s="39"/>
      <c r="B167" s="40"/>
      <c r="C167" s="294" t="s">
        <v>148</v>
      </c>
      <c r="D167" s="294"/>
      <c r="E167" s="294"/>
      <c r="F167" s="294"/>
      <c r="G167" s="294"/>
      <c r="H167" s="294"/>
      <c r="I167" s="294"/>
      <c r="J167" s="294"/>
      <c r="K167" s="294"/>
      <c r="L167" s="294"/>
      <c r="M167" s="294"/>
      <c r="N167" s="294"/>
      <c r="O167" s="294"/>
      <c r="P167" s="79">
        <v>1381.39</v>
      </c>
      <c r="Q167" s="80"/>
      <c r="R167" s="81"/>
      <c r="GY167" s="28"/>
      <c r="GZ167" s="4" t="s">
        <v>148</v>
      </c>
    </row>
    <row r="168" spans="1:209" customFormat="1" ht="15" x14ac:dyDescent="0.25">
      <c r="A168" s="39"/>
      <c r="B168" s="68"/>
      <c r="C168" s="293" t="s">
        <v>160</v>
      </c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3"/>
      <c r="O168" s="293"/>
      <c r="P168" s="70">
        <v>185755.81</v>
      </c>
      <c r="Q168" s="80"/>
      <c r="R168" s="84"/>
      <c r="GY168" s="28"/>
      <c r="HA168" s="28" t="s">
        <v>160</v>
      </c>
    </row>
    <row r="169" spans="1:209" customFormat="1" ht="15" x14ac:dyDescent="0.25">
      <c r="A169" s="39"/>
      <c r="B169" s="40"/>
      <c r="C169" s="294" t="s">
        <v>161</v>
      </c>
      <c r="D169" s="294"/>
      <c r="E169" s="294"/>
      <c r="F169" s="294"/>
      <c r="G169" s="294"/>
      <c r="H169" s="294"/>
      <c r="I169" s="294"/>
      <c r="J169" s="294"/>
      <c r="K169" s="294"/>
      <c r="L169" s="294"/>
      <c r="M169" s="294"/>
      <c r="N169" s="294"/>
      <c r="O169" s="294"/>
      <c r="P169" s="79">
        <v>47714.21</v>
      </c>
      <c r="Q169" s="80"/>
      <c r="R169" s="81"/>
      <c r="GY169" s="28"/>
      <c r="GZ169" s="4" t="s">
        <v>161</v>
      </c>
      <c r="HA169" s="28"/>
    </row>
    <row r="170" spans="1:209" customFormat="1" ht="15" x14ac:dyDescent="0.25">
      <c r="A170" s="39"/>
      <c r="B170" s="40"/>
      <c r="C170" s="294" t="s">
        <v>162</v>
      </c>
      <c r="D170" s="294"/>
      <c r="E170" s="294"/>
      <c r="F170" s="294"/>
      <c r="G170" s="294"/>
      <c r="H170" s="294"/>
      <c r="I170" s="294"/>
      <c r="J170" s="294"/>
      <c r="K170" s="294"/>
      <c r="L170" s="294"/>
      <c r="M170" s="294"/>
      <c r="N170" s="294"/>
      <c r="O170" s="294"/>
      <c r="P170" s="79">
        <v>45219.34</v>
      </c>
      <c r="Q170" s="80"/>
      <c r="R170" s="81"/>
      <c r="GY170" s="28"/>
      <c r="GZ170" s="4" t="s">
        <v>162</v>
      </c>
      <c r="HA170" s="28"/>
    </row>
    <row r="171" spans="1:209" customFormat="1" ht="15" x14ac:dyDescent="0.25">
      <c r="A171" s="39"/>
      <c r="B171" s="40"/>
      <c r="C171" s="294" t="s">
        <v>163</v>
      </c>
      <c r="D171" s="294"/>
      <c r="E171" s="294"/>
      <c r="F171" s="294"/>
      <c r="G171" s="294"/>
      <c r="H171" s="294"/>
      <c r="I171" s="294"/>
      <c r="J171" s="294"/>
      <c r="K171" s="294"/>
      <c r="L171" s="294"/>
      <c r="M171" s="294"/>
      <c r="N171" s="294"/>
      <c r="O171" s="294"/>
      <c r="P171" s="79">
        <v>24548.29</v>
      </c>
      <c r="Q171" s="80"/>
      <c r="R171" s="81"/>
      <c r="GY171" s="28"/>
      <c r="GZ171" s="4" t="s">
        <v>163</v>
      </c>
      <c r="HA171" s="28"/>
    </row>
    <row r="172" spans="1:209" customFormat="1" ht="15" x14ac:dyDescent="0.25">
      <c r="A172" s="39"/>
      <c r="B172" s="40"/>
      <c r="C172" s="294" t="s">
        <v>164</v>
      </c>
      <c r="D172" s="294"/>
      <c r="E172" s="294"/>
      <c r="F172" s="294"/>
      <c r="G172" s="294"/>
      <c r="H172" s="294"/>
      <c r="I172" s="294"/>
      <c r="J172" s="294"/>
      <c r="K172" s="294"/>
      <c r="L172" s="294"/>
      <c r="M172" s="294"/>
      <c r="N172" s="294"/>
      <c r="O172" s="294"/>
      <c r="P172" s="79">
        <v>5572.67</v>
      </c>
      <c r="Q172" s="80"/>
      <c r="R172" s="81"/>
      <c r="GY172" s="28"/>
      <c r="GZ172" s="4" t="s">
        <v>164</v>
      </c>
      <c r="HA172" s="28"/>
    </row>
    <row r="173" spans="1:209" customFormat="1" ht="15" x14ac:dyDescent="0.25">
      <c r="A173" s="39"/>
      <c r="B173" s="68"/>
      <c r="C173" s="293" t="s">
        <v>165</v>
      </c>
      <c r="D173" s="293"/>
      <c r="E173" s="293"/>
      <c r="F173" s="293"/>
      <c r="G173" s="293"/>
      <c r="H173" s="293"/>
      <c r="I173" s="293"/>
      <c r="J173" s="293"/>
      <c r="K173" s="293"/>
      <c r="L173" s="293"/>
      <c r="M173" s="293"/>
      <c r="N173" s="293"/>
      <c r="O173" s="293"/>
      <c r="P173" s="70">
        <v>191328.48</v>
      </c>
      <c r="Q173" s="80"/>
      <c r="R173" s="84"/>
      <c r="GY173" s="28"/>
      <c r="HA173" s="28" t="s">
        <v>165</v>
      </c>
    </row>
    <row r="174" spans="1:209" customFormat="1" ht="15" x14ac:dyDescent="0.25">
      <c r="A174" s="39"/>
      <c r="B174" s="40"/>
      <c r="C174" s="294" t="s">
        <v>166</v>
      </c>
      <c r="D174" s="294"/>
      <c r="E174" s="294"/>
      <c r="F174" s="294"/>
      <c r="G174" s="294"/>
      <c r="H174" s="294"/>
      <c r="I174" s="294"/>
      <c r="J174" s="294"/>
      <c r="K174" s="294"/>
      <c r="L174" s="294"/>
      <c r="M174" s="294"/>
      <c r="N174" s="294"/>
      <c r="O174" s="294"/>
      <c r="P174" s="79">
        <v>38265.699999999997</v>
      </c>
      <c r="Q174" s="80"/>
      <c r="R174" s="81"/>
      <c r="GY174" s="28"/>
      <c r="GZ174" s="4" t="s">
        <v>166</v>
      </c>
      <c r="HA174" s="28"/>
    </row>
    <row r="175" spans="1:209" customFormat="1" ht="15" x14ac:dyDescent="0.25">
      <c r="A175" s="39"/>
      <c r="B175" s="68"/>
      <c r="C175" s="293" t="s">
        <v>167</v>
      </c>
      <c r="D175" s="293"/>
      <c r="E175" s="293"/>
      <c r="F175" s="293"/>
      <c r="G175" s="293"/>
      <c r="H175" s="293"/>
      <c r="I175" s="293"/>
      <c r="J175" s="293"/>
      <c r="K175" s="293"/>
      <c r="L175" s="293"/>
      <c r="M175" s="293"/>
      <c r="N175" s="293"/>
      <c r="O175" s="293"/>
      <c r="P175" s="70">
        <v>229594.18</v>
      </c>
      <c r="Q175" s="80"/>
      <c r="R175" s="84"/>
      <c r="GY175" s="28"/>
      <c r="HA175" s="28" t="s">
        <v>167</v>
      </c>
    </row>
    <row r="176" spans="1:209" customFormat="1" ht="15" hidden="1" x14ac:dyDescent="0.25">
      <c r="A176" s="39"/>
      <c r="B176" s="40"/>
      <c r="C176" s="294" t="s">
        <v>168</v>
      </c>
      <c r="D176" s="294"/>
      <c r="E176" s="294"/>
      <c r="F176" s="294"/>
      <c r="G176" s="294"/>
      <c r="H176" s="294"/>
      <c r="I176" s="294"/>
      <c r="J176" s="294"/>
      <c r="K176" s="294"/>
      <c r="L176" s="294"/>
      <c r="M176" s="294"/>
      <c r="N176" s="294"/>
      <c r="O176" s="294"/>
      <c r="P176" s="82"/>
      <c r="Q176" s="80"/>
      <c r="R176" s="81"/>
      <c r="GY176" s="28"/>
      <c r="GZ176" s="4" t="s">
        <v>168</v>
      </c>
      <c r="HA176" s="28"/>
    </row>
    <row r="177" spans="1:234" customFormat="1" ht="15" hidden="1" x14ac:dyDescent="0.25">
      <c r="A177" s="39"/>
      <c r="B177" s="40"/>
      <c r="C177" s="294" t="s">
        <v>169</v>
      </c>
      <c r="D177" s="294"/>
      <c r="E177" s="294"/>
      <c r="F177" s="294"/>
      <c r="G177" s="294"/>
      <c r="H177" s="294"/>
      <c r="I177" s="294"/>
      <c r="J177" s="294"/>
      <c r="K177" s="294"/>
      <c r="L177" s="294"/>
      <c r="M177" s="294"/>
      <c r="N177" s="294"/>
      <c r="O177" s="294"/>
      <c r="P177" s="79">
        <v>4458.37</v>
      </c>
      <c r="Q177" s="80"/>
      <c r="R177" s="81"/>
      <c r="GY177" s="28"/>
      <c r="GZ177" s="4" t="s">
        <v>169</v>
      </c>
      <c r="HA177" s="28"/>
    </row>
    <row r="178" spans="1:234" customFormat="1" ht="15" hidden="1" x14ac:dyDescent="0.25">
      <c r="A178" s="39"/>
      <c r="B178" s="40"/>
      <c r="C178" s="294" t="s">
        <v>170</v>
      </c>
      <c r="D178" s="294"/>
      <c r="E178" s="294"/>
      <c r="F178" s="294"/>
      <c r="G178" s="294"/>
      <c r="H178" s="294"/>
      <c r="I178" s="294"/>
      <c r="J178" s="294"/>
      <c r="K178" s="85" t="s">
        <v>171</v>
      </c>
      <c r="L178" s="69"/>
      <c r="M178" s="69"/>
      <c r="O178" s="86"/>
      <c r="P178" s="87"/>
      <c r="Q178" s="80"/>
      <c r="R178" s="84"/>
      <c r="GY178" s="28"/>
      <c r="HA178" s="28"/>
      <c r="HB178" s="4" t="s">
        <v>170</v>
      </c>
    </row>
    <row r="179" spans="1:234" customFormat="1" ht="15" hidden="1" x14ac:dyDescent="0.25">
      <c r="A179" s="39"/>
      <c r="B179" s="40"/>
      <c r="C179" s="294" t="s">
        <v>172</v>
      </c>
      <c r="D179" s="294"/>
      <c r="E179" s="294"/>
      <c r="F179" s="294"/>
      <c r="G179" s="294"/>
      <c r="H179" s="294"/>
      <c r="I179" s="294"/>
      <c r="J179" s="294"/>
      <c r="K179" s="85" t="s">
        <v>173</v>
      </c>
      <c r="L179" s="69"/>
      <c r="M179" s="69"/>
      <c r="O179" s="86"/>
      <c r="P179" s="87"/>
      <c r="Q179" s="80"/>
      <c r="R179" s="84"/>
      <c r="GY179" s="28"/>
      <c r="HA179" s="28"/>
      <c r="HB179" s="4" t="s">
        <v>172</v>
      </c>
    </row>
    <row r="180" spans="1:234" customFormat="1" ht="15" hidden="1" x14ac:dyDescent="0.25">
      <c r="A180" s="39"/>
      <c r="B180" s="40"/>
      <c r="C180" s="294" t="s">
        <v>174</v>
      </c>
      <c r="D180" s="294"/>
      <c r="E180" s="294"/>
      <c r="F180" s="294"/>
      <c r="G180" s="294"/>
      <c r="H180" s="294"/>
      <c r="I180" s="294"/>
      <c r="J180" s="294"/>
      <c r="K180" s="294"/>
      <c r="L180" s="294"/>
      <c r="M180" s="294"/>
      <c r="N180" s="294"/>
      <c r="O180" s="294"/>
      <c r="P180" s="79">
        <v>11945.12</v>
      </c>
      <c r="Q180" s="80"/>
      <c r="R180" s="81"/>
      <c r="GY180" s="28"/>
      <c r="GZ180" s="4" t="s">
        <v>174</v>
      </c>
      <c r="HA180" s="28"/>
    </row>
    <row r="181" spans="1:234" customFormat="1" ht="15" hidden="1" x14ac:dyDescent="0.25">
      <c r="A181" s="39"/>
      <c r="B181" s="40"/>
      <c r="C181" s="294" t="s">
        <v>142</v>
      </c>
      <c r="D181" s="294"/>
      <c r="E181" s="294"/>
      <c r="F181" s="294"/>
      <c r="G181" s="294"/>
      <c r="H181" s="294"/>
      <c r="I181" s="294"/>
      <c r="J181" s="294"/>
      <c r="K181" s="294"/>
      <c r="L181" s="294"/>
      <c r="M181" s="294"/>
      <c r="N181" s="294"/>
      <c r="O181" s="294"/>
      <c r="P181" s="82"/>
      <c r="Q181" s="80"/>
      <c r="R181" s="81"/>
      <c r="GY181" s="28"/>
      <c r="GZ181" s="4" t="s">
        <v>142</v>
      </c>
      <c r="HA181" s="28"/>
    </row>
    <row r="182" spans="1:234" customFormat="1" ht="22.5" hidden="1" x14ac:dyDescent="0.25">
      <c r="A182" s="39"/>
      <c r="B182" s="40" t="s">
        <v>175</v>
      </c>
      <c r="C182" s="294" t="s">
        <v>176</v>
      </c>
      <c r="D182" s="294"/>
      <c r="E182" s="294"/>
      <c r="F182" s="294"/>
      <c r="G182" s="294"/>
      <c r="H182" s="294"/>
      <c r="I182" s="294"/>
      <c r="J182" s="294"/>
      <c r="K182" s="294"/>
      <c r="L182" s="294"/>
      <c r="M182" s="294"/>
      <c r="N182" s="294"/>
      <c r="O182" s="294"/>
      <c r="P182" s="79">
        <v>11945.12</v>
      </c>
      <c r="Q182" s="80"/>
      <c r="R182" s="81"/>
      <c r="GY182" s="28"/>
      <c r="GZ182" s="4" t="s">
        <v>176</v>
      </c>
      <c r="HA182" s="28"/>
    </row>
    <row r="183" spans="1:234" customFormat="1" ht="15" hidden="1" x14ac:dyDescent="0.25">
      <c r="A183" s="39"/>
      <c r="B183" s="40"/>
      <c r="C183" s="294" t="s">
        <v>177</v>
      </c>
      <c r="D183" s="294"/>
      <c r="E183" s="294"/>
      <c r="F183" s="294"/>
      <c r="G183" s="294"/>
      <c r="H183" s="294"/>
      <c r="I183" s="294"/>
      <c r="J183" s="294"/>
      <c r="K183" s="294"/>
      <c r="L183" s="294"/>
      <c r="M183" s="294"/>
      <c r="N183" s="294"/>
      <c r="O183" s="294"/>
      <c r="P183" s="79">
        <v>2986.28</v>
      </c>
      <c r="Q183" s="80"/>
      <c r="R183" s="81"/>
      <c r="GY183" s="28"/>
      <c r="GZ183" s="4" t="s">
        <v>177</v>
      </c>
      <c r="HA183" s="28"/>
    </row>
    <row r="184" spans="1:234" customFormat="1" ht="15" hidden="1" x14ac:dyDescent="0.25">
      <c r="A184" s="39"/>
      <c r="B184" s="40"/>
      <c r="C184" s="294" t="s">
        <v>142</v>
      </c>
      <c r="D184" s="294"/>
      <c r="E184" s="294"/>
      <c r="F184" s="294"/>
      <c r="G184" s="294"/>
      <c r="H184" s="294"/>
      <c r="I184" s="294"/>
      <c r="J184" s="294"/>
      <c r="K184" s="294"/>
      <c r="L184" s="294"/>
      <c r="M184" s="294"/>
      <c r="N184" s="294"/>
      <c r="O184" s="294"/>
      <c r="P184" s="82"/>
      <c r="Q184" s="80"/>
      <c r="R184" s="81"/>
      <c r="GY184" s="28"/>
      <c r="GZ184" s="4" t="s">
        <v>142</v>
      </c>
      <c r="HA184" s="28"/>
    </row>
    <row r="185" spans="1:234" customFormat="1" ht="22.5" hidden="1" x14ac:dyDescent="0.25">
      <c r="A185" s="39"/>
      <c r="B185" s="40" t="s">
        <v>178</v>
      </c>
      <c r="C185" s="294" t="s">
        <v>176</v>
      </c>
      <c r="D185" s="294"/>
      <c r="E185" s="294"/>
      <c r="F185" s="294"/>
      <c r="G185" s="294"/>
      <c r="H185" s="294"/>
      <c r="I185" s="294"/>
      <c r="J185" s="294"/>
      <c r="K185" s="294"/>
      <c r="L185" s="294"/>
      <c r="M185" s="294"/>
      <c r="N185" s="294"/>
      <c r="O185" s="294"/>
      <c r="P185" s="79">
        <v>2986.28</v>
      </c>
      <c r="Q185" s="80"/>
      <c r="R185" s="81"/>
      <c r="GY185" s="28"/>
      <c r="GZ185" s="4" t="s">
        <v>176</v>
      </c>
      <c r="HA185" s="28"/>
    </row>
    <row r="186" spans="1:234" customFormat="1" ht="1.5" customHeight="1" x14ac:dyDescent="0.25">
      <c r="A186" s="73"/>
      <c r="B186" s="56"/>
      <c r="C186" s="62"/>
      <c r="D186" s="62"/>
      <c r="E186" s="62"/>
      <c r="F186" s="62"/>
      <c r="G186" s="62"/>
      <c r="H186" s="62"/>
      <c r="I186" s="62"/>
      <c r="J186" s="62"/>
      <c r="K186" s="62"/>
      <c r="L186" s="88"/>
      <c r="M186" s="89"/>
      <c r="N186" s="90"/>
      <c r="O186" s="91"/>
      <c r="P186" s="92"/>
      <c r="Q186" s="66"/>
      <c r="R186" s="93"/>
    </row>
    <row r="187" spans="1:234" customFormat="1" ht="41.25" customHeight="1" x14ac:dyDescent="0.25">
      <c r="B187" s="40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94"/>
    </row>
    <row r="188" spans="1:234" s="18" customFormat="1" ht="15" x14ac:dyDescent="0.25">
      <c r="A188" s="6"/>
      <c r="B188" s="95" t="s">
        <v>179</v>
      </c>
      <c r="C188" s="297"/>
      <c r="D188" s="297"/>
      <c r="E188" s="297"/>
      <c r="F188" s="297"/>
      <c r="G188" s="297"/>
      <c r="H188" s="297"/>
      <c r="I188" s="298" t="s">
        <v>180</v>
      </c>
      <c r="J188" s="298"/>
      <c r="K188" s="298"/>
      <c r="L188" s="298"/>
      <c r="M188" s="298"/>
      <c r="N188" s="298"/>
      <c r="O188"/>
      <c r="P188"/>
      <c r="Q188" s="3"/>
      <c r="R188" s="3"/>
      <c r="S188"/>
      <c r="T188"/>
      <c r="U188"/>
      <c r="V188"/>
      <c r="W188"/>
      <c r="X188"/>
      <c r="Y188"/>
      <c r="Z188"/>
      <c r="AA188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 t="s">
        <v>6</v>
      </c>
      <c r="HD188" s="10" t="s">
        <v>6</v>
      </c>
      <c r="HE188" s="10" t="s">
        <v>6</v>
      </c>
      <c r="HF188" s="10" t="s">
        <v>6</v>
      </c>
      <c r="HG188" s="10" t="s">
        <v>6</v>
      </c>
      <c r="HH188" s="10" t="s">
        <v>6</v>
      </c>
      <c r="HI188" s="10" t="s">
        <v>180</v>
      </c>
      <c r="HJ188" s="10" t="s">
        <v>6</v>
      </c>
      <c r="HK188" s="10" t="s">
        <v>6</v>
      </c>
      <c r="HL188" s="10" t="s">
        <v>6</v>
      </c>
      <c r="HM188" s="10" t="s">
        <v>6</v>
      </c>
      <c r="HN188" s="10" t="s">
        <v>6</v>
      </c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</row>
    <row r="189" spans="1:234" s="96" customFormat="1" ht="30" customHeight="1" x14ac:dyDescent="0.25">
      <c r="A189" s="14"/>
      <c r="B189" s="95"/>
      <c r="C189" s="296" t="s">
        <v>181</v>
      </c>
      <c r="D189" s="296"/>
      <c r="E189" s="296"/>
      <c r="F189" s="296"/>
      <c r="G189" s="296"/>
      <c r="H189" s="296"/>
      <c r="I189" s="296"/>
      <c r="J189" s="296"/>
      <c r="K189" s="296"/>
      <c r="L189" s="296"/>
      <c r="M189" s="296"/>
      <c r="N189" s="296"/>
      <c r="Q189" s="8"/>
      <c r="R189" s="8"/>
      <c r="AB189" s="97"/>
      <c r="AC189" s="97"/>
      <c r="AD189" s="97"/>
      <c r="AE189" s="97"/>
      <c r="AF189" s="97"/>
      <c r="AG189" s="97"/>
      <c r="AH189" s="97"/>
      <c r="AI189" s="97"/>
      <c r="AJ189" s="97"/>
      <c r="AK189" s="97"/>
      <c r="AL189" s="97"/>
      <c r="AM189" s="97"/>
      <c r="AN189" s="97"/>
      <c r="AO189" s="97"/>
      <c r="AP189" s="97"/>
      <c r="AQ189" s="97"/>
      <c r="AR189" s="97"/>
      <c r="AS189" s="97"/>
      <c r="AT189" s="97"/>
      <c r="AU189" s="97"/>
      <c r="AV189" s="97"/>
      <c r="AW189" s="97"/>
      <c r="AX189" s="97"/>
      <c r="AY189" s="97"/>
      <c r="AZ189" s="97"/>
      <c r="BA189" s="97"/>
      <c r="BB189" s="97"/>
      <c r="BC189" s="97"/>
      <c r="BD189" s="97"/>
      <c r="BE189" s="97"/>
      <c r="BF189" s="97"/>
      <c r="BG189" s="97"/>
      <c r="BH189" s="97"/>
      <c r="BI189" s="97"/>
      <c r="BJ189" s="97"/>
      <c r="BK189" s="97"/>
      <c r="BL189" s="97"/>
      <c r="BM189" s="97"/>
      <c r="BN189" s="97"/>
      <c r="BO189" s="97"/>
      <c r="BP189" s="97"/>
      <c r="BQ189" s="97"/>
      <c r="BR189" s="97"/>
      <c r="BS189" s="97"/>
      <c r="BT189" s="97"/>
      <c r="BU189" s="97"/>
      <c r="BV189" s="97"/>
      <c r="BW189" s="97"/>
      <c r="BX189" s="97"/>
      <c r="BY189" s="97"/>
      <c r="BZ189" s="97"/>
      <c r="CA189" s="97"/>
      <c r="CB189" s="97"/>
      <c r="CC189" s="97"/>
      <c r="CD189" s="97"/>
      <c r="CE189" s="97"/>
      <c r="CF189" s="97"/>
      <c r="CG189" s="97"/>
      <c r="CH189" s="97"/>
      <c r="CI189" s="97"/>
      <c r="CJ189" s="97"/>
      <c r="CK189" s="97"/>
      <c r="CL189" s="97"/>
      <c r="CM189" s="97"/>
      <c r="CN189" s="97"/>
      <c r="CO189" s="97"/>
      <c r="CP189" s="97"/>
      <c r="CQ189" s="97"/>
      <c r="CR189" s="97"/>
      <c r="CS189" s="97"/>
      <c r="CT189" s="97"/>
      <c r="CU189" s="97"/>
      <c r="CV189" s="97"/>
      <c r="CW189" s="97"/>
      <c r="CX189" s="97"/>
      <c r="CY189" s="97"/>
      <c r="CZ189" s="97"/>
      <c r="DA189" s="97"/>
      <c r="DB189" s="97"/>
      <c r="DC189" s="97"/>
      <c r="DD189" s="97"/>
      <c r="DE189" s="97"/>
      <c r="DF189" s="97"/>
      <c r="DG189" s="97"/>
      <c r="DH189" s="97"/>
      <c r="DI189" s="97"/>
      <c r="DJ189" s="97"/>
      <c r="DK189" s="97"/>
      <c r="DL189" s="97"/>
      <c r="DM189" s="97"/>
      <c r="DN189" s="97"/>
      <c r="DO189" s="97"/>
      <c r="DP189" s="97"/>
      <c r="DQ189" s="97"/>
      <c r="DR189" s="97"/>
      <c r="DS189" s="97"/>
      <c r="DT189" s="97"/>
      <c r="DU189" s="97"/>
      <c r="DV189" s="97"/>
      <c r="DW189" s="97"/>
      <c r="DX189" s="97"/>
      <c r="DY189" s="97"/>
      <c r="DZ189" s="97"/>
      <c r="EA189" s="97"/>
      <c r="EB189" s="97"/>
      <c r="EC189" s="97"/>
      <c r="ED189" s="97"/>
      <c r="EE189" s="97"/>
      <c r="EF189" s="97"/>
      <c r="EG189" s="97"/>
      <c r="EH189" s="97"/>
      <c r="EI189" s="97"/>
      <c r="EJ189" s="97"/>
      <c r="EK189" s="97"/>
      <c r="EL189" s="97"/>
      <c r="EM189" s="97"/>
      <c r="EN189" s="97"/>
      <c r="EO189" s="97"/>
      <c r="EP189" s="97"/>
      <c r="EQ189" s="97"/>
      <c r="ER189" s="97"/>
      <c r="ES189" s="97"/>
      <c r="ET189" s="97"/>
      <c r="EU189" s="97"/>
      <c r="EV189" s="97"/>
      <c r="EW189" s="97"/>
      <c r="EX189" s="97"/>
      <c r="EY189" s="97"/>
      <c r="EZ189" s="97"/>
      <c r="FA189" s="97"/>
      <c r="FB189" s="97"/>
      <c r="FC189" s="97"/>
      <c r="FD189" s="97"/>
      <c r="FE189" s="97"/>
      <c r="FF189" s="97"/>
      <c r="FG189" s="97"/>
      <c r="FH189" s="97"/>
      <c r="FI189" s="97"/>
      <c r="FJ189" s="97"/>
      <c r="FK189" s="97"/>
      <c r="FL189" s="97"/>
      <c r="FM189" s="97"/>
      <c r="FN189" s="97"/>
      <c r="FO189" s="97"/>
      <c r="FP189" s="97"/>
      <c r="FQ189" s="97"/>
      <c r="FR189" s="97"/>
      <c r="FS189" s="97"/>
      <c r="FT189" s="97"/>
      <c r="FU189" s="97"/>
      <c r="FV189" s="97"/>
      <c r="FW189" s="97"/>
      <c r="FX189" s="97"/>
      <c r="FY189" s="97"/>
      <c r="FZ189" s="97"/>
      <c r="GA189" s="97"/>
      <c r="GB189" s="97"/>
      <c r="GC189" s="97"/>
      <c r="GD189" s="97"/>
      <c r="GE189" s="97"/>
      <c r="GF189" s="97"/>
      <c r="GG189" s="97"/>
      <c r="GH189" s="97"/>
      <c r="GI189" s="97"/>
      <c r="GJ189" s="97"/>
      <c r="GK189" s="97"/>
      <c r="GL189" s="97"/>
      <c r="GM189" s="97"/>
      <c r="GN189" s="97"/>
      <c r="GO189" s="97"/>
      <c r="GP189" s="97"/>
      <c r="GQ189" s="97"/>
      <c r="GR189" s="97"/>
      <c r="GS189" s="97"/>
      <c r="GT189" s="97"/>
      <c r="GU189" s="97"/>
      <c r="GV189" s="97"/>
      <c r="GW189" s="97"/>
      <c r="GX189" s="97"/>
      <c r="GY189" s="97"/>
      <c r="GZ189" s="97"/>
      <c r="HA189" s="97"/>
      <c r="HB189" s="97"/>
      <c r="HC189" s="97"/>
      <c r="HD189" s="97"/>
      <c r="HE189" s="97"/>
      <c r="HF189" s="97"/>
      <c r="HG189" s="97"/>
      <c r="HH189" s="97"/>
      <c r="HI189" s="97"/>
      <c r="HJ189" s="97"/>
      <c r="HK189" s="97"/>
      <c r="HL189" s="97"/>
      <c r="HM189" s="97"/>
      <c r="HN189" s="97"/>
      <c r="HO189" s="97"/>
      <c r="HP189" s="97"/>
      <c r="HQ189" s="97"/>
      <c r="HR189" s="97"/>
      <c r="HS189" s="97"/>
      <c r="HT189" s="97"/>
      <c r="HU189" s="97"/>
      <c r="HV189" s="97"/>
      <c r="HW189" s="97"/>
      <c r="HX189" s="97"/>
      <c r="HY189" s="97"/>
      <c r="HZ189" s="97"/>
    </row>
    <row r="190" spans="1:234" s="18" customFormat="1" ht="15" x14ac:dyDescent="0.25">
      <c r="A190" s="6"/>
      <c r="B190" s="95" t="s">
        <v>182</v>
      </c>
      <c r="C190" s="297"/>
      <c r="D190" s="297"/>
      <c r="E190" s="297"/>
      <c r="F190" s="297"/>
      <c r="G190" s="297"/>
      <c r="H190" s="297"/>
      <c r="I190" s="298" t="s">
        <v>183</v>
      </c>
      <c r="J190" s="298"/>
      <c r="K190" s="298"/>
      <c r="L190" s="298"/>
      <c r="M190" s="298"/>
      <c r="N190" s="298"/>
      <c r="O190"/>
      <c r="P190"/>
      <c r="Q190" s="3"/>
      <c r="R190" s="3"/>
      <c r="S190"/>
      <c r="T190"/>
      <c r="U190"/>
      <c r="V190"/>
      <c r="W190"/>
      <c r="X190"/>
      <c r="Y190"/>
      <c r="Z190"/>
      <c r="AA19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 t="s">
        <v>6</v>
      </c>
      <c r="HP190" s="10" t="s">
        <v>6</v>
      </c>
      <c r="HQ190" s="10" t="s">
        <v>6</v>
      </c>
      <c r="HR190" s="10" t="s">
        <v>6</v>
      </c>
      <c r="HS190" s="10" t="s">
        <v>6</v>
      </c>
      <c r="HT190" s="10" t="s">
        <v>6</v>
      </c>
      <c r="HU190" s="10" t="s">
        <v>183</v>
      </c>
      <c r="HV190" s="10" t="s">
        <v>6</v>
      </c>
      <c r="HW190" s="10" t="s">
        <v>6</v>
      </c>
      <c r="HX190" s="10" t="s">
        <v>6</v>
      </c>
      <c r="HY190" s="10" t="s">
        <v>6</v>
      </c>
      <c r="HZ190" s="10" t="s">
        <v>6</v>
      </c>
    </row>
    <row r="191" spans="1:234" s="96" customFormat="1" ht="16.5" customHeight="1" x14ac:dyDescent="0.25">
      <c r="A191" s="14"/>
      <c r="C191" s="296" t="s">
        <v>181</v>
      </c>
      <c r="D191" s="296"/>
      <c r="E191" s="296"/>
      <c r="F191" s="296"/>
      <c r="G191" s="296"/>
      <c r="H191" s="296"/>
      <c r="I191" s="296"/>
      <c r="J191" s="296"/>
      <c r="K191" s="296"/>
      <c r="L191" s="296"/>
      <c r="M191" s="296"/>
      <c r="N191" s="296"/>
      <c r="Q191" s="8"/>
      <c r="R191" s="8"/>
      <c r="AB191" s="97"/>
      <c r="AC191" s="97"/>
      <c r="AD191" s="97"/>
      <c r="AE191" s="97"/>
      <c r="AF191" s="97"/>
      <c r="AG191" s="97"/>
      <c r="AH191" s="97"/>
      <c r="AI191" s="97"/>
      <c r="AJ191" s="97"/>
      <c r="AK191" s="97"/>
      <c r="AL191" s="97"/>
      <c r="AM191" s="97"/>
      <c r="AN191" s="97"/>
      <c r="AO191" s="97"/>
      <c r="AP191" s="97"/>
      <c r="AQ191" s="97"/>
      <c r="AR191" s="97"/>
      <c r="AS191" s="97"/>
      <c r="AT191" s="97"/>
      <c r="AU191" s="97"/>
      <c r="AV191" s="97"/>
      <c r="AW191" s="97"/>
      <c r="AX191" s="97"/>
      <c r="AY191" s="97"/>
      <c r="AZ191" s="97"/>
      <c r="BA191" s="97"/>
      <c r="BB191" s="97"/>
      <c r="BC191" s="97"/>
      <c r="BD191" s="97"/>
      <c r="BE191" s="97"/>
      <c r="BF191" s="97"/>
      <c r="BG191" s="97"/>
      <c r="BH191" s="97"/>
      <c r="BI191" s="97"/>
      <c r="BJ191" s="97"/>
      <c r="BK191" s="97"/>
      <c r="BL191" s="97"/>
      <c r="BM191" s="97"/>
      <c r="BN191" s="97"/>
      <c r="BO191" s="97"/>
      <c r="BP191" s="97"/>
      <c r="BQ191" s="97"/>
      <c r="BR191" s="97"/>
      <c r="BS191" s="97"/>
      <c r="BT191" s="97"/>
      <c r="BU191" s="97"/>
      <c r="BV191" s="97"/>
      <c r="BW191" s="97"/>
      <c r="BX191" s="97"/>
      <c r="BY191" s="97"/>
      <c r="BZ191" s="97"/>
      <c r="CA191" s="97"/>
      <c r="CB191" s="97"/>
      <c r="CC191" s="97"/>
      <c r="CD191" s="97"/>
      <c r="CE191" s="97"/>
      <c r="CF191" s="97"/>
      <c r="CG191" s="97"/>
      <c r="CH191" s="97"/>
      <c r="CI191" s="97"/>
      <c r="CJ191" s="97"/>
      <c r="CK191" s="97"/>
      <c r="CL191" s="97"/>
      <c r="CM191" s="97"/>
      <c r="CN191" s="97"/>
      <c r="CO191" s="97"/>
      <c r="CP191" s="97"/>
      <c r="CQ191" s="97"/>
      <c r="CR191" s="97"/>
      <c r="CS191" s="97"/>
      <c r="CT191" s="97"/>
      <c r="CU191" s="97"/>
      <c r="CV191" s="97"/>
      <c r="CW191" s="97"/>
      <c r="CX191" s="97"/>
      <c r="CY191" s="97"/>
      <c r="CZ191" s="97"/>
      <c r="DA191" s="97"/>
      <c r="DB191" s="97"/>
      <c r="DC191" s="97"/>
      <c r="DD191" s="97"/>
      <c r="DE191" s="97"/>
      <c r="DF191" s="97"/>
      <c r="DG191" s="97"/>
      <c r="DH191" s="97"/>
      <c r="DI191" s="97"/>
      <c r="DJ191" s="97"/>
      <c r="DK191" s="97"/>
      <c r="DL191" s="97"/>
      <c r="DM191" s="97"/>
      <c r="DN191" s="97"/>
      <c r="DO191" s="97"/>
      <c r="DP191" s="97"/>
      <c r="DQ191" s="97"/>
      <c r="DR191" s="97"/>
      <c r="DS191" s="97"/>
      <c r="DT191" s="97"/>
      <c r="DU191" s="97"/>
      <c r="DV191" s="97"/>
      <c r="DW191" s="97"/>
      <c r="DX191" s="97"/>
      <c r="DY191" s="97"/>
      <c r="DZ191" s="97"/>
      <c r="EA191" s="97"/>
      <c r="EB191" s="97"/>
      <c r="EC191" s="97"/>
      <c r="ED191" s="97"/>
      <c r="EE191" s="97"/>
      <c r="EF191" s="97"/>
      <c r="EG191" s="97"/>
      <c r="EH191" s="97"/>
      <c r="EI191" s="97"/>
      <c r="EJ191" s="97"/>
      <c r="EK191" s="97"/>
      <c r="EL191" s="97"/>
      <c r="EM191" s="97"/>
      <c r="EN191" s="97"/>
      <c r="EO191" s="97"/>
      <c r="EP191" s="97"/>
      <c r="EQ191" s="97"/>
      <c r="ER191" s="97"/>
      <c r="ES191" s="97"/>
      <c r="ET191" s="97"/>
      <c r="EU191" s="97"/>
      <c r="EV191" s="97"/>
      <c r="EW191" s="97"/>
      <c r="EX191" s="97"/>
      <c r="EY191" s="97"/>
      <c r="EZ191" s="97"/>
      <c r="FA191" s="97"/>
      <c r="FB191" s="97"/>
      <c r="FC191" s="97"/>
      <c r="FD191" s="97"/>
      <c r="FE191" s="97"/>
      <c r="FF191" s="97"/>
      <c r="FG191" s="97"/>
      <c r="FH191" s="97"/>
      <c r="FI191" s="97"/>
      <c r="FJ191" s="97"/>
      <c r="FK191" s="97"/>
      <c r="FL191" s="97"/>
      <c r="FM191" s="97"/>
      <c r="FN191" s="97"/>
      <c r="FO191" s="97"/>
      <c r="FP191" s="97"/>
      <c r="FQ191" s="97"/>
      <c r="FR191" s="97"/>
      <c r="FS191" s="97"/>
      <c r="FT191" s="97"/>
      <c r="FU191" s="97"/>
      <c r="FV191" s="97"/>
      <c r="FW191" s="97"/>
      <c r="FX191" s="97"/>
      <c r="FY191" s="97"/>
      <c r="FZ191" s="97"/>
      <c r="GA191" s="97"/>
      <c r="GB191" s="97"/>
      <c r="GC191" s="97"/>
      <c r="GD191" s="97"/>
      <c r="GE191" s="97"/>
      <c r="GF191" s="97"/>
      <c r="GG191" s="97"/>
      <c r="GH191" s="97"/>
      <c r="GI191" s="97"/>
      <c r="GJ191" s="97"/>
      <c r="GK191" s="97"/>
      <c r="GL191" s="97"/>
      <c r="GM191" s="97"/>
      <c r="GN191" s="97"/>
      <c r="GO191" s="97"/>
      <c r="GP191" s="97"/>
      <c r="GQ191" s="97"/>
      <c r="GR191" s="97"/>
      <c r="GS191" s="97"/>
      <c r="GT191" s="97"/>
      <c r="GU191" s="97"/>
      <c r="GV191" s="97"/>
      <c r="GW191" s="97"/>
      <c r="GX191" s="97"/>
      <c r="GY191" s="97"/>
      <c r="GZ191" s="97"/>
      <c r="HA191" s="97"/>
      <c r="HB191" s="97"/>
      <c r="HC191" s="97"/>
      <c r="HD191" s="97"/>
      <c r="HE191" s="97"/>
      <c r="HF191" s="97"/>
      <c r="HG191" s="97"/>
      <c r="HH191" s="97"/>
      <c r="HI191" s="97"/>
      <c r="HJ191" s="97"/>
      <c r="HK191" s="97"/>
      <c r="HL191" s="97"/>
      <c r="HM191" s="97"/>
      <c r="HN191" s="97"/>
      <c r="HO191" s="97"/>
      <c r="HP191" s="97"/>
      <c r="HQ191" s="97"/>
      <c r="HR191" s="97"/>
      <c r="HS191" s="97"/>
      <c r="HT191" s="97"/>
      <c r="HU191" s="97"/>
      <c r="HV191" s="97"/>
      <c r="HW191" s="97"/>
      <c r="HX191" s="97"/>
      <c r="HY191" s="97"/>
      <c r="HZ191" s="97"/>
    </row>
    <row r="192" spans="1:234" customFormat="1" ht="13.5" hidden="1" customHeight="1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customFormat="1" ht="27" hidden="1" customHeight="1" x14ac:dyDescent="0.25">
      <c r="A193" s="295" t="s">
        <v>184</v>
      </c>
      <c r="B193" s="299"/>
      <c r="C193" s="299"/>
      <c r="D193" s="299"/>
      <c r="E193" s="299"/>
      <c r="F193" s="299"/>
      <c r="G193" s="299"/>
      <c r="H193" s="299"/>
      <c r="I193" s="299"/>
      <c r="J193" s="299"/>
      <c r="K193" s="299"/>
      <c r="L193" s="299"/>
      <c r="M193" s="299"/>
      <c r="N193" s="299"/>
      <c r="O193" s="299"/>
      <c r="P193" s="299"/>
    </row>
    <row r="194" spans="1:16" customFormat="1" ht="16.5" hidden="1" customHeight="1" x14ac:dyDescent="0.25">
      <c r="A194" s="295" t="s">
        <v>185</v>
      </c>
      <c r="B194" s="295"/>
      <c r="C194" s="295"/>
      <c r="D194" s="295"/>
      <c r="E194" s="295"/>
      <c r="F194" s="295"/>
      <c r="G194" s="295"/>
      <c r="H194" s="295"/>
      <c r="I194" s="295"/>
      <c r="J194" s="295"/>
      <c r="K194" s="295"/>
      <c r="L194" s="295"/>
      <c r="M194" s="295"/>
      <c r="N194" s="295"/>
      <c r="O194" s="295"/>
      <c r="P194" s="295"/>
    </row>
    <row r="195" spans="1:16" customFormat="1" ht="14.25" hidden="1" customHeight="1" x14ac:dyDescent="0.25">
      <c r="A195" s="295" t="s">
        <v>186</v>
      </c>
      <c r="B195" s="295"/>
      <c r="C195" s="295"/>
      <c r="D195" s="295"/>
      <c r="E195" s="295"/>
      <c r="F195" s="295"/>
      <c r="G195" s="295"/>
      <c r="H195" s="295"/>
      <c r="I195" s="295"/>
      <c r="J195" s="295"/>
      <c r="K195" s="295"/>
      <c r="L195" s="295"/>
      <c r="M195" s="295"/>
      <c r="N195" s="295"/>
      <c r="O195" s="295"/>
      <c r="P195" s="295"/>
    </row>
    <row r="196" spans="1:16" customFormat="1" ht="15" hidden="1" x14ac:dyDescent="0.25">
      <c r="A196" s="2"/>
    </row>
    <row r="197" spans="1:16" ht="11.25" hidden="1" customHeight="1" x14ac:dyDescent="0.2"/>
  </sheetData>
  <mergeCells count="170">
    <mergeCell ref="A194:P194"/>
    <mergeCell ref="A195:P195"/>
    <mergeCell ref="C189:N189"/>
    <mergeCell ref="C190:H190"/>
    <mergeCell ref="I190:N190"/>
    <mergeCell ref="C191:N191"/>
    <mergeCell ref="A193:P193"/>
    <mergeCell ref="C182:O182"/>
    <mergeCell ref="C183:O183"/>
    <mergeCell ref="C184:O184"/>
    <mergeCell ref="C185:O185"/>
    <mergeCell ref="C188:H188"/>
    <mergeCell ref="I188:N188"/>
    <mergeCell ref="C177:O177"/>
    <mergeCell ref="C178:J178"/>
    <mergeCell ref="C179:J179"/>
    <mergeCell ref="C180:O180"/>
    <mergeCell ref="C181:O181"/>
    <mergeCell ref="C172:O172"/>
    <mergeCell ref="C173:O173"/>
    <mergeCell ref="C174:O174"/>
    <mergeCell ref="C175:O175"/>
    <mergeCell ref="C176:O176"/>
    <mergeCell ref="C167:O167"/>
    <mergeCell ref="C168:O168"/>
    <mergeCell ref="C169:O169"/>
    <mergeCell ref="C170:O170"/>
    <mergeCell ref="C171:O171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52:O152"/>
    <mergeCell ref="C153:O153"/>
    <mergeCell ref="C154:O154"/>
    <mergeCell ref="C155:O155"/>
    <mergeCell ref="C156:O156"/>
    <mergeCell ref="C147:O147"/>
    <mergeCell ref="C148:O148"/>
    <mergeCell ref="C149:O149"/>
    <mergeCell ref="C150:O150"/>
    <mergeCell ref="C151:O151"/>
    <mergeCell ref="C142:O142"/>
    <mergeCell ref="C143:O143"/>
    <mergeCell ref="C144:O144"/>
    <mergeCell ref="C145:O145"/>
    <mergeCell ref="C146:O146"/>
    <mergeCell ref="C137:O137"/>
    <mergeCell ref="C138:O138"/>
    <mergeCell ref="C139:O139"/>
    <mergeCell ref="C140:O140"/>
    <mergeCell ref="C141:O141"/>
    <mergeCell ref="C132:O132"/>
    <mergeCell ref="C133:O133"/>
    <mergeCell ref="C134:O134"/>
    <mergeCell ref="C135:O135"/>
    <mergeCell ref="C136:O136"/>
    <mergeCell ref="C124:G124"/>
    <mergeCell ref="C125:G125"/>
    <mergeCell ref="C128:O128"/>
    <mergeCell ref="C130:O130"/>
    <mergeCell ref="C131:O131"/>
    <mergeCell ref="C118:G118"/>
    <mergeCell ref="C120:G120"/>
    <mergeCell ref="C121:G121"/>
    <mergeCell ref="C122:G122"/>
    <mergeCell ref="C123:G123"/>
    <mergeCell ref="C113:G113"/>
    <mergeCell ref="C114:G114"/>
    <mergeCell ref="C115:G115"/>
    <mergeCell ref="C116:G116"/>
    <mergeCell ref="C117:G117"/>
    <mergeCell ref="C107:G107"/>
    <mergeCell ref="C108:G108"/>
    <mergeCell ref="C109:G109"/>
    <mergeCell ref="C110:G110"/>
    <mergeCell ref="C111:G111"/>
    <mergeCell ref="C101:G101"/>
    <mergeCell ref="C102:G102"/>
    <mergeCell ref="C103:G103"/>
    <mergeCell ref="C104:G104"/>
    <mergeCell ref="C106:G106"/>
    <mergeCell ref="C94:G94"/>
    <mergeCell ref="C97:O97"/>
    <mergeCell ref="A98:P98"/>
    <mergeCell ref="C99:G99"/>
    <mergeCell ref="C100:G100"/>
    <mergeCell ref="C87:G87"/>
    <mergeCell ref="C88:G88"/>
    <mergeCell ref="C90:G90"/>
    <mergeCell ref="C91:G91"/>
    <mergeCell ref="C93:G93"/>
    <mergeCell ref="C80:G80"/>
    <mergeCell ref="C81:G81"/>
    <mergeCell ref="C82:G82"/>
    <mergeCell ref="C85:O85"/>
    <mergeCell ref="A86:P86"/>
    <mergeCell ref="C74:G74"/>
    <mergeCell ref="C75:G75"/>
    <mergeCell ref="C77:G77"/>
    <mergeCell ref="C78:G78"/>
    <mergeCell ref="C79:G79"/>
    <mergeCell ref="C68:G68"/>
    <mergeCell ref="C70:G70"/>
    <mergeCell ref="C71:G71"/>
    <mergeCell ref="C72:G72"/>
    <mergeCell ref="C73:G73"/>
    <mergeCell ref="C63:G63"/>
    <mergeCell ref="C64:G64"/>
    <mergeCell ref="C65:G65"/>
    <mergeCell ref="C66:G66"/>
    <mergeCell ref="C67:G67"/>
    <mergeCell ref="C55:G55"/>
    <mergeCell ref="C57:G57"/>
    <mergeCell ref="C58:G58"/>
    <mergeCell ref="C60:G60"/>
    <mergeCell ref="C61:G61"/>
    <mergeCell ref="C49:G49"/>
    <mergeCell ref="C50:G50"/>
    <mergeCell ref="C51:G51"/>
    <mergeCell ref="C52:G52"/>
    <mergeCell ref="C54:G54"/>
    <mergeCell ref="C43:G43"/>
    <mergeCell ref="C44:G44"/>
    <mergeCell ref="C45:G45"/>
    <mergeCell ref="C47:G47"/>
    <mergeCell ref="C48:G48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59055118110236227" right="0.11811023622047245" top="0.31496062992125984" bottom="0.31496062992125984" header="0.19685039370078741" footer="0.19685039370078741"/>
  <pageSetup paperSize="9" scale="4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ТП-205</vt:lpstr>
      <vt:lpstr>СЗ!Заголовки_для_печати</vt:lpstr>
      <vt:lpstr>ССР!Заголовки_для_печати</vt:lpstr>
      <vt:lpstr>'ТП-205'!Заголовки_для_печати</vt:lpstr>
      <vt:lpstr>СЗ!Область_печати</vt:lpstr>
      <vt:lpstr>ССР!Область_печати</vt:lpstr>
      <vt:lpstr>'ТП-205'!Область_печати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2025-09-04T14:35:53Z</cp:lastPrinted>
  <dcterms:created xsi:type="dcterms:W3CDTF">2020-09-30T08:50:27Z</dcterms:created>
  <dcterms:modified xsi:type="dcterms:W3CDTF">2025-09-04T14:38:41Z</dcterms:modified>
</cp:coreProperties>
</file>